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9. Rubrado\"/>
    </mc:Choice>
  </mc:AlternateContent>
  <bookViews>
    <workbookView xWindow="0" yWindow="0" windowWidth="28800" windowHeight="1173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generico'!$B$2:$K$269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E133" i="43" l="1"/>
  <c r="G133" i="43"/>
  <c r="G62" i="43"/>
  <c r="E62" i="43"/>
  <c r="G177" i="43" l="1"/>
  <c r="M235" i="43"/>
  <c r="F243" i="43" l="1"/>
  <c r="F242" i="43"/>
  <c r="G231" i="43"/>
  <c r="G230" i="43"/>
  <c r="G229" i="43"/>
  <c r="G228" i="43"/>
  <c r="F223" i="43"/>
  <c r="G180" i="43"/>
  <c r="G225" i="43"/>
  <c r="G224" i="43"/>
  <c r="G216" i="43"/>
  <c r="G215" i="43"/>
  <c r="G214" i="43"/>
  <c r="G193" i="43"/>
  <c r="G192" i="43"/>
  <c r="G191" i="43"/>
  <c r="G190" i="43"/>
  <c r="E187" i="43"/>
  <c r="G176" i="43" l="1"/>
  <c r="E159" i="43"/>
  <c r="E160" i="43" s="1"/>
  <c r="E153" i="43"/>
  <c r="E81" i="43" l="1"/>
  <c r="G61" i="43" l="1"/>
  <c r="E55" i="43"/>
  <c r="G55" i="43" s="1"/>
  <c r="G122" i="43"/>
  <c r="G120" i="43"/>
  <c r="E72" i="43"/>
  <c r="E71" i="43"/>
  <c r="E68" i="43" l="1"/>
  <c r="G69" i="43"/>
  <c r="G96" i="43"/>
  <c r="G95" i="43"/>
  <c r="E93" i="43"/>
  <c r="G93" i="43" s="1"/>
  <c r="G92" i="43"/>
  <c r="E91" i="43"/>
  <c r="E90" i="43"/>
  <c r="E28" i="43"/>
  <c r="E89" i="43"/>
  <c r="E86" i="43"/>
  <c r="G132" i="43"/>
  <c r="G94" i="43" l="1"/>
  <c r="E83" i="43"/>
  <c r="E82" i="43" s="1"/>
  <c r="F105" i="43"/>
  <c r="E31" i="43"/>
  <c r="G110" i="43"/>
  <c r="G109" i="43"/>
  <c r="G108" i="43"/>
  <c r="G101" i="43" l="1"/>
  <c r="G100" i="43"/>
  <c r="G99" i="43"/>
  <c r="G234" i="43" l="1"/>
  <c r="G233" i="43"/>
  <c r="G66" i="43"/>
  <c r="E80" i="43"/>
  <c r="G68" i="43"/>
  <c r="G67" i="43" s="1"/>
  <c r="E65" i="43"/>
  <c r="E64" i="43"/>
  <c r="E54" i="43"/>
  <c r="G54" i="43" s="1"/>
  <c r="E60" i="43"/>
  <c r="E59" i="43"/>
  <c r="E58" i="43"/>
  <c r="E27" i="43"/>
  <c r="G232" i="43" l="1"/>
  <c r="E53" i="43"/>
  <c r="G53" i="43" s="1"/>
  <c r="E50" i="43"/>
  <c r="G50" i="43" s="1"/>
  <c r="G49" i="43" s="1"/>
  <c r="E48" i="43"/>
  <c r="G48" i="43" s="1"/>
  <c r="G47" i="43" s="1"/>
  <c r="G52" i="43" l="1"/>
  <c r="G51" i="43" s="1"/>
  <c r="E46" i="43" l="1"/>
  <c r="E75" i="43"/>
  <c r="G37" i="43"/>
  <c r="G36" i="43"/>
  <c r="G35" i="43"/>
  <c r="E29" i="43"/>
  <c r="E76" i="43"/>
  <c r="E25" i="43" l="1"/>
  <c r="F18" i="43"/>
  <c r="F17" i="43"/>
  <c r="G149" i="43" l="1"/>
  <c r="G121" i="43" l="1"/>
  <c r="G119" i="43"/>
  <c r="G118" i="43"/>
  <c r="G116" i="43"/>
  <c r="G91" i="43"/>
  <c r="F20" i="43"/>
  <c r="G20" i="43" l="1"/>
  <c r="G245" i="43" l="1"/>
  <c r="G200" i="43" l="1"/>
  <c r="G199" i="43"/>
  <c r="G201" i="43"/>
  <c r="G131" i="43"/>
  <c r="G42" i="43"/>
  <c r="G41" i="43"/>
  <c r="G40" i="43"/>
  <c r="G154" i="43" l="1"/>
  <c r="G117" i="43" l="1"/>
  <c r="G237" i="43" l="1"/>
  <c r="D265" i="43"/>
  <c r="G128" i="43" l="1"/>
  <c r="G247" i="43" l="1"/>
  <c r="G246" i="43"/>
  <c r="G244" i="43"/>
  <c r="G243" i="43"/>
  <c r="G242" i="43"/>
  <c r="G241" i="43"/>
  <c r="G240" i="43"/>
  <c r="G239" i="43"/>
  <c r="G114" i="43"/>
  <c r="G113" i="43"/>
  <c r="G12" i="43"/>
  <c r="G11" i="43"/>
  <c r="G223" i="43"/>
  <c r="G196" i="43"/>
  <c r="G221" i="43"/>
  <c r="G220" i="43"/>
  <c r="G144" i="43"/>
  <c r="G89" i="43"/>
  <c r="G90" i="43"/>
  <c r="G88" i="43" l="1"/>
  <c r="K238" i="43"/>
  <c r="G236" i="43" l="1"/>
  <c r="G222" i="43"/>
  <c r="G219" i="43"/>
  <c r="G227" i="43"/>
  <c r="K226" i="43" s="1"/>
  <c r="G213" i="43"/>
  <c r="G211" i="43"/>
  <c r="G203" i="43"/>
  <c r="G210" i="43"/>
  <c r="G202" i="43"/>
  <c r="G209" i="43"/>
  <c r="G208" i="43"/>
  <c r="G207" i="43"/>
  <c r="G206" i="43"/>
  <c r="G205" i="43"/>
  <c r="G204" i="43"/>
  <c r="G188" i="43"/>
  <c r="G195" i="43"/>
  <c r="K194" i="43" s="1"/>
  <c r="G189" i="43"/>
  <c r="G187" i="43"/>
  <c r="G186" i="43"/>
  <c r="G185" i="43"/>
  <c r="G184" i="43"/>
  <c r="G183" i="43"/>
  <c r="G182" i="43"/>
  <c r="G181" i="43" s="1"/>
  <c r="G179" i="43"/>
  <c r="G178" i="43" s="1"/>
  <c r="G173" i="43"/>
  <c r="G172" i="43"/>
  <c r="G171" i="43"/>
  <c r="G170" i="43"/>
  <c r="G169" i="43"/>
  <c r="G168" i="43"/>
  <c r="G167" i="43"/>
  <c r="G166" i="43"/>
  <c r="G165" i="43"/>
  <c r="G164" i="43"/>
  <c r="G163" i="43"/>
  <c r="G162" i="43" s="1"/>
  <c r="K161" i="43" s="1"/>
  <c r="G175" i="43"/>
  <c r="G174" i="43"/>
  <c r="G157" i="43"/>
  <c r="G160" i="43"/>
  <c r="G159" i="43"/>
  <c r="G155" i="43"/>
  <c r="G143" i="43"/>
  <c r="G153" i="43"/>
  <c r="G148" i="43"/>
  <c r="G147" i="43"/>
  <c r="G146" i="43"/>
  <c r="G141" i="43"/>
  <c r="G140" i="43"/>
  <c r="G139" i="43"/>
  <c r="G138" i="43"/>
  <c r="G137" i="43"/>
  <c r="G136" i="43"/>
  <c r="G135" i="43"/>
  <c r="G129" i="43"/>
  <c r="G127" i="43"/>
  <c r="G126" i="43"/>
  <c r="G125" i="43"/>
  <c r="G124" i="43"/>
  <c r="G115" i="43"/>
  <c r="G112" i="43"/>
  <c r="G107" i="43"/>
  <c r="G106" i="43"/>
  <c r="G105" i="43"/>
  <c r="G104" i="43"/>
  <c r="G103" i="43"/>
  <c r="G102" i="43"/>
  <c r="G86" i="43"/>
  <c r="G85" i="43"/>
  <c r="G83" i="43"/>
  <c r="G82" i="43"/>
  <c r="G81" i="43"/>
  <c r="G80" i="43"/>
  <c r="G76" i="43"/>
  <c r="G75" i="43"/>
  <c r="G72" i="43"/>
  <c r="G71" i="43"/>
  <c r="G65" i="43"/>
  <c r="G64" i="43"/>
  <c r="G60" i="43"/>
  <c r="G59" i="43"/>
  <c r="G58" i="43"/>
  <c r="G98" i="43" l="1"/>
  <c r="K123" i="43"/>
  <c r="G57" i="43"/>
  <c r="K218" i="43"/>
  <c r="K197" i="43"/>
  <c r="K111" i="43"/>
  <c r="K97" i="43"/>
  <c r="K145" i="43"/>
  <c r="G63" i="43"/>
  <c r="K142" i="43"/>
  <c r="K235" i="43"/>
  <c r="G74" i="43"/>
  <c r="K73" i="43" s="1"/>
  <c r="G158" i="43"/>
  <c r="K134" i="43"/>
  <c r="G156" i="43"/>
  <c r="G152" i="43"/>
  <c r="G79" i="43"/>
  <c r="G84" i="43"/>
  <c r="K70" i="43"/>
  <c r="G46" i="43"/>
  <c r="G34" i="43"/>
  <c r="G33" i="43"/>
  <c r="G32" i="43"/>
  <c r="G31" i="43"/>
  <c r="G30" i="43"/>
  <c r="G29" i="43"/>
  <c r="G28" i="43"/>
  <c r="G27" i="43"/>
  <c r="G25" i="43"/>
  <c r="G23" i="43"/>
  <c r="G16" i="43"/>
  <c r="G17" i="43"/>
  <c r="G18" i="43"/>
  <c r="G19" i="43"/>
  <c r="G21" i="43"/>
  <c r="G15" i="43"/>
  <c r="G13" i="43"/>
  <c r="K26" i="43" l="1"/>
  <c r="G151" i="43"/>
  <c r="K150" i="43" s="1"/>
  <c r="G78" i="43"/>
  <c r="G45" i="43"/>
  <c r="G44" i="43"/>
  <c r="K43" i="43" s="1"/>
  <c r="G87" i="43"/>
  <c r="K56" i="43"/>
  <c r="K24" i="43"/>
  <c r="G22" i="43"/>
  <c r="G14" i="43"/>
  <c r="G10" i="43"/>
  <c r="K9" i="43" l="1"/>
  <c r="K77" i="43"/>
  <c r="K248" i="43" l="1"/>
  <c r="I133" i="43" l="1"/>
  <c r="H133" i="43"/>
  <c r="H62" i="43"/>
  <c r="I62" i="43"/>
  <c r="H177" i="43"/>
  <c r="I177" i="43"/>
  <c r="H180" i="43"/>
  <c r="I180" i="43"/>
  <c r="I110" i="43"/>
  <c r="H110" i="43"/>
  <c r="I109" i="43"/>
  <c r="H109" i="43"/>
  <c r="I108" i="43"/>
  <c r="H108" i="43"/>
  <c r="I107" i="43"/>
  <c r="H107" i="43"/>
  <c r="I106" i="43"/>
  <c r="H106" i="43"/>
  <c r="I105" i="43"/>
  <c r="H105" i="43"/>
  <c r="I104" i="43"/>
  <c r="H104" i="43"/>
  <c r="H103" i="43"/>
  <c r="I103" i="43"/>
  <c r="I102" i="43"/>
  <c r="H102" i="43"/>
  <c r="H101" i="43"/>
  <c r="I101" i="43"/>
  <c r="H100" i="43"/>
  <c r="I100" i="43"/>
  <c r="H99" i="43"/>
  <c r="I99" i="43"/>
  <c r="H93" i="43"/>
  <c r="I93" i="43"/>
  <c r="H92" i="43"/>
  <c r="I92" i="43"/>
  <c r="H69" i="43"/>
  <c r="I69" i="43"/>
  <c r="I66" i="43"/>
  <c r="H66" i="43"/>
  <c r="H61" i="43"/>
  <c r="I61" i="43"/>
  <c r="H55" i="43"/>
  <c r="I55" i="43"/>
  <c r="I54" i="43"/>
  <c r="I50" i="43"/>
  <c r="H54" i="43"/>
  <c r="H50" i="43"/>
  <c r="I53" i="43"/>
  <c r="I48" i="43"/>
  <c r="H53" i="43"/>
  <c r="H48" i="43"/>
  <c r="I20" i="43"/>
  <c r="H20" i="43"/>
  <c r="I120" i="43"/>
  <c r="H120" i="43"/>
  <c r="I231" i="43"/>
  <c r="H231" i="43"/>
  <c r="H230" i="43"/>
  <c r="I230" i="43"/>
  <c r="H229" i="43"/>
  <c r="I229" i="43"/>
  <c r="H228" i="43"/>
  <c r="I228" i="43"/>
  <c r="H225" i="43"/>
  <c r="I225" i="43"/>
  <c r="I224" i="43"/>
  <c r="H224" i="43"/>
  <c r="H193" i="43"/>
  <c r="I193" i="43"/>
  <c r="H192" i="43"/>
  <c r="I192" i="43"/>
  <c r="I122" i="43"/>
  <c r="I190" i="43"/>
  <c r="H191" i="43"/>
  <c r="H190" i="43"/>
  <c r="I191" i="43"/>
  <c r="H76" i="43"/>
  <c r="J145" i="43"/>
  <c r="I71" i="43"/>
  <c r="H148" i="43"/>
  <c r="H203" i="43"/>
  <c r="I81" i="43"/>
  <c r="H124" i="43"/>
  <c r="I202" i="43"/>
  <c r="I29" i="43"/>
  <c r="I126" i="43"/>
  <c r="H213" i="43"/>
  <c r="D251" i="43"/>
  <c r="D255" i="43" s="1"/>
  <c r="H138" i="43"/>
  <c r="I13" i="43"/>
  <c r="I240" i="43"/>
  <c r="I80" i="43"/>
  <c r="H27" i="43"/>
  <c r="J56" i="43"/>
  <c r="H15" i="43"/>
  <c r="H140" i="43"/>
  <c r="H125" i="43"/>
  <c r="H128" i="43"/>
  <c r="I12" i="43"/>
  <c r="H179" i="43"/>
  <c r="H143" i="43"/>
  <c r="H183" i="43"/>
  <c r="H172" i="43"/>
  <c r="I223" i="43"/>
  <c r="I182" i="43"/>
  <c r="H188" i="43"/>
  <c r="H241" i="43"/>
  <c r="I72" i="43"/>
  <c r="H126" i="43"/>
  <c r="I124" i="43"/>
  <c r="I117" i="43"/>
  <c r="I41" i="43"/>
  <c r="I199" i="43"/>
  <c r="H216" i="43"/>
  <c r="I116" i="43"/>
  <c r="I149" i="43"/>
  <c r="I68" i="43"/>
  <c r="I96" i="43"/>
  <c r="I189" i="43"/>
  <c r="I246" i="43"/>
  <c r="H160" i="43"/>
  <c r="J26" i="43"/>
  <c r="H237" i="43"/>
  <c r="J134" i="43"/>
  <c r="J197" i="43"/>
  <c r="H89" i="43"/>
  <c r="I170" i="43"/>
  <c r="H85" i="43"/>
  <c r="H223" i="43"/>
  <c r="I114" i="43"/>
  <c r="I18" i="43"/>
  <c r="H16" i="43"/>
  <c r="H247" i="43"/>
  <c r="H19" i="43"/>
  <c r="I244" i="43"/>
  <c r="I164" i="43"/>
  <c r="H170" i="43"/>
  <c r="H227" i="43"/>
  <c r="H86" i="43"/>
  <c r="I221" i="43"/>
  <c r="I140" i="43"/>
  <c r="H222" i="43"/>
  <c r="H129" i="43"/>
  <c r="I172" i="43"/>
  <c r="I203" i="43"/>
  <c r="I160" i="43"/>
  <c r="I89" i="43"/>
  <c r="H147" i="43"/>
  <c r="H34" i="43"/>
  <c r="H13" i="43"/>
  <c r="I241" i="43"/>
  <c r="H137" i="43"/>
  <c r="I46" i="43"/>
  <c r="I15" i="43"/>
  <c r="H153" i="43"/>
  <c r="H12" i="43"/>
  <c r="H117" i="43"/>
  <c r="H41" i="43"/>
  <c r="H199" i="43"/>
  <c r="I217" i="43"/>
  <c r="H116" i="43"/>
  <c r="H149" i="43"/>
  <c r="H68" i="43"/>
  <c r="H96" i="43"/>
  <c r="J43" i="43"/>
  <c r="I213" i="43"/>
  <c r="H166" i="43"/>
  <c r="J73" i="43"/>
  <c r="J161" i="43"/>
  <c r="I237" i="43"/>
  <c r="J9" i="43"/>
  <c r="H65" i="43"/>
  <c r="H187" i="43"/>
  <c r="I21" i="43"/>
  <c r="I31" i="43"/>
  <c r="H202" i="43"/>
  <c r="I185" i="43"/>
  <c r="I138" i="43"/>
  <c r="H32" i="43"/>
  <c r="I58" i="43"/>
  <c r="I168" i="43"/>
  <c r="H71" i="43"/>
  <c r="I139" i="43"/>
  <c r="I219" i="43"/>
  <c r="H33" i="43"/>
  <c r="H206" i="43"/>
  <c r="I143" i="43"/>
  <c r="H219" i="43"/>
  <c r="I239" i="43"/>
  <c r="I186" i="43"/>
  <c r="I210" i="43"/>
  <c r="I174" i="43"/>
  <c r="I211" i="43"/>
  <c r="I155" i="43"/>
  <c r="H173" i="43"/>
  <c r="H171" i="43"/>
  <c r="I144" i="43"/>
  <c r="H113" i="43"/>
  <c r="H72" i="43"/>
  <c r="H220" i="43"/>
  <c r="I16" i="43"/>
  <c r="H154" i="43"/>
  <c r="I131" i="43"/>
  <c r="I214" i="43"/>
  <c r="I245" i="43"/>
  <c r="I119" i="43"/>
  <c r="I36" i="43"/>
  <c r="H234" i="43"/>
  <c r="H176" i="43"/>
  <c r="H95" i="43"/>
  <c r="H132" i="43"/>
  <c r="I233" i="43"/>
  <c r="H37" i="43"/>
  <c r="I35" i="43"/>
  <c r="H121" i="43"/>
  <c r="H118" i="43"/>
  <c r="I91" i="43"/>
  <c r="H217" i="43"/>
  <c r="H214" i="43"/>
  <c r="H200" i="43"/>
  <c r="H201" i="43"/>
  <c r="H42" i="43"/>
  <c r="I40" i="43"/>
  <c r="I154" i="43"/>
  <c r="I236" i="43"/>
  <c r="I136" i="43"/>
  <c r="H204" i="43"/>
  <c r="H185" i="43"/>
  <c r="I171" i="43"/>
  <c r="I163" i="43"/>
  <c r="I179" i="43"/>
  <c r="I90" i="43"/>
  <c r="I135" i="43"/>
  <c r="H221" i="43"/>
  <c r="H80" i="43"/>
  <c r="I205" i="43"/>
  <c r="H31" i="43"/>
  <c r="H174" i="43"/>
  <c r="H75" i="43"/>
  <c r="I206" i="43"/>
  <c r="H30" i="43"/>
  <c r="H11" i="43"/>
  <c r="H246" i="43"/>
  <c r="I83" i="43"/>
  <c r="H18" i="43"/>
  <c r="I208" i="43"/>
  <c r="I222" i="43"/>
  <c r="H239" i="43"/>
  <c r="I17" i="43"/>
  <c r="H115" i="43"/>
  <c r="H114" i="43"/>
  <c r="H146" i="43"/>
  <c r="I196" i="43"/>
  <c r="I65" i="43"/>
  <c r="H135" i="43"/>
  <c r="I23" i="43"/>
  <c r="H21" i="43"/>
  <c r="H186" i="43"/>
  <c r="H112" i="43"/>
  <c r="I82" i="43"/>
  <c r="I247" i="43"/>
  <c r="H244" i="43"/>
  <c r="I166" i="43"/>
  <c r="I220" i="43"/>
  <c r="I147" i="43"/>
  <c r="I76" i="43"/>
  <c r="I34" i="43"/>
  <c r="H59" i="43"/>
  <c r="H169" i="43"/>
  <c r="I33" i="43"/>
  <c r="I86" i="43"/>
  <c r="I128" i="43"/>
  <c r="I176" i="43"/>
  <c r="I95" i="43"/>
  <c r="I132" i="43"/>
  <c r="H233" i="43"/>
  <c r="I37" i="43"/>
  <c r="H35" i="43"/>
  <c r="I121" i="43"/>
  <c r="I118" i="43"/>
  <c r="H91" i="43"/>
  <c r="H215" i="43"/>
  <c r="I216" i="43"/>
  <c r="I200" i="43"/>
  <c r="I201" i="43"/>
  <c r="I42" i="43"/>
  <c r="H40" i="43"/>
  <c r="J111" i="43"/>
  <c r="I30" i="43"/>
  <c r="H236" i="43"/>
  <c r="H205" i="43"/>
  <c r="H242" i="43"/>
  <c r="H211" i="43"/>
  <c r="H165" i="43"/>
  <c r="H175" i="43"/>
  <c r="I59" i="43"/>
  <c r="I75" i="43"/>
  <c r="I60" i="43"/>
  <c r="I188" i="43"/>
  <c r="I153" i="43"/>
  <c r="I183" i="43"/>
  <c r="I112" i="43"/>
  <c r="I125" i="43"/>
  <c r="I165" i="43"/>
  <c r="I157" i="43"/>
  <c r="H195" i="43"/>
  <c r="H141" i="43"/>
  <c r="H23" i="43"/>
  <c r="H240" i="43"/>
  <c r="I28" i="43"/>
  <c r="I195" i="43"/>
  <c r="H83" i="43"/>
  <c r="H184" i="43"/>
  <c r="H81" i="43"/>
  <c r="H189" i="43"/>
  <c r="I159" i="43"/>
  <c r="H17" i="43"/>
  <c r="H207" i="43"/>
  <c r="H210" i="43"/>
  <c r="I25" i="43"/>
  <c r="I113" i="43"/>
  <c r="I19" i="43"/>
  <c r="I169" i="43"/>
  <c r="I207" i="43"/>
  <c r="I184" i="43"/>
  <c r="I85" i="43"/>
  <c r="I243" i="43"/>
  <c r="H60" i="43"/>
  <c r="I32" i="43"/>
  <c r="H29" i="43"/>
  <c r="H28" i="43"/>
  <c r="I27" i="43"/>
  <c r="H64" i="43"/>
  <c r="H157" i="43"/>
  <c r="I167" i="43"/>
  <c r="I209" i="43"/>
  <c r="I127" i="43"/>
  <c r="I64" i="43"/>
  <c r="H127" i="43"/>
  <c r="H58" i="43"/>
  <c r="J235" i="43"/>
  <c r="J194" i="43"/>
  <c r="J238" i="43"/>
  <c r="J123" i="43"/>
  <c r="J24" i="43"/>
  <c r="J150" i="43"/>
  <c r="J77" i="43"/>
  <c r="H168" i="43"/>
  <c r="I227" i="43"/>
  <c r="J97" i="43"/>
  <c r="J70" i="43"/>
  <c r="J226" i="43"/>
  <c r="J218" i="43"/>
  <c r="I129" i="43"/>
  <c r="H163" i="43"/>
  <c r="I148" i="43"/>
  <c r="H209" i="43"/>
  <c r="I175" i="43"/>
  <c r="H243" i="43"/>
  <c r="I11" i="43"/>
  <c r="H167" i="43"/>
  <c r="H90" i="43"/>
  <c r="I146" i="43"/>
  <c r="I187" i="43"/>
  <c r="I141" i="43"/>
  <c r="I242" i="43"/>
  <c r="H46" i="43"/>
  <c r="H136" i="43"/>
  <c r="H144" i="43"/>
  <c r="I173" i="43"/>
  <c r="I137" i="43"/>
  <c r="H208" i="43"/>
  <c r="H155" i="43"/>
  <c r="H159" i="43"/>
  <c r="H164" i="43"/>
  <c r="I204" i="43"/>
  <c r="H182" i="43"/>
  <c r="I115" i="43"/>
  <c r="H196" i="43"/>
  <c r="H82" i="43"/>
  <c r="H25" i="43"/>
  <c r="H139" i="43"/>
  <c r="J142" i="43"/>
  <c r="H131" i="43"/>
  <c r="I215" i="43"/>
  <c r="H245" i="43"/>
  <c r="H119" i="43"/>
  <c r="H36" i="43"/>
  <c r="I234" i="43"/>
  <c r="H122" i="43"/>
  <c r="K6" i="43"/>
  <c r="K7" i="43" l="1"/>
  <c r="D252" i="43"/>
  <c r="D253" i="43" s="1"/>
  <c r="J248" i="43"/>
  <c r="D262" i="43" l="1"/>
  <c r="D263" i="43" s="1"/>
  <c r="D256" i="43"/>
  <c r="D257" i="43" s="1"/>
  <c r="D259" i="43" s="1"/>
  <c r="D266" i="43" l="1"/>
  <c r="D267" i="43" s="1"/>
  <c r="D269" i="43" s="1"/>
</calcChain>
</file>

<file path=xl/sharedStrings.xml><?xml version="1.0" encoding="utf-8"?>
<sst xmlns="http://schemas.openxmlformats.org/spreadsheetml/2006/main" count="614" uniqueCount="431">
  <si>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</si>
  <si>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</si>
  <si>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</si>
  <si>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</si>
  <si>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</si>
  <si>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</si>
  <si>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</si>
  <si>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</si>
  <si>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</si>
  <si>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</si>
  <si>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</si>
  <si>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</si>
  <si>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</si>
  <si>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</si>
  <si>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</si>
  <si>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</si>
  <si>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</si>
  <si>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</si>
  <si>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</si>
  <si>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</si>
  <si>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</si>
  <si>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</si>
  <si>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</si>
  <si>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</si>
  <si>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</si>
  <si>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</si>
  <si>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</si>
  <si>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</si>
  <si>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</si>
  <si>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</si>
  <si>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</si>
  <si>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</si>
  <si>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</si>
  <si>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</si>
  <si>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</si>
  <si>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</si>
  <si>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</si>
  <si>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</si>
  <si>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</si>
  <si>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</si>
  <si>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</si>
  <si>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</si>
  <si>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1.1</t>
  </si>
  <si>
    <t>1.2</t>
  </si>
  <si>
    <t>1.3</t>
  </si>
  <si>
    <t>Instalacion de abastecimiento de agua fria y caliente</t>
  </si>
  <si>
    <t>gl</t>
  </si>
  <si>
    <t>MATRIZ DE OFERTA</t>
  </si>
  <si>
    <t>VARIOS</t>
  </si>
  <si>
    <t>1.2.1</t>
  </si>
  <si>
    <t>1.2.2</t>
  </si>
  <si>
    <t>1.3.1</t>
  </si>
  <si>
    <t>1.2.4</t>
  </si>
  <si>
    <t>1.2.5</t>
  </si>
  <si>
    <t>Andamios</t>
  </si>
  <si>
    <t>1.2.6</t>
  </si>
  <si>
    <t>1.2.9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</si>
  <si>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</si>
  <si>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</si>
  <si>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</si>
  <si>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</si>
  <si>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</si>
  <si>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REVESTIMIENTOS</t>
  </si>
  <si>
    <t>Pavimentos Interiores</t>
  </si>
  <si>
    <t>Pavimentos Exteriores</t>
  </si>
  <si>
    <t xml:space="preserve">Portarrollo </t>
  </si>
  <si>
    <t xml:space="preserve">Garrafas </t>
  </si>
  <si>
    <t>Inodoro con tapa</t>
  </si>
  <si>
    <t>Jabonera</t>
  </si>
  <si>
    <t>Prueba de estanqueidad de azoteas</t>
  </si>
  <si>
    <t>Terminaciones (tomas e iluminacion)</t>
  </si>
  <si>
    <t>CONSTRUCCIONES PROVISORIAS</t>
  </si>
  <si>
    <t>INSTALACIONES PROVISORIAS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</si>
  <si>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</si>
  <si>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</si>
  <si>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</si>
  <si>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Retiro de artefactos sanitarios</t>
  </si>
  <si>
    <t>10,1,1</t>
  </si>
  <si>
    <t>10,1,2</t>
  </si>
  <si>
    <t>10,1,3</t>
  </si>
  <si>
    <t xml:space="preserve">Buña de aluminio U 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</si>
  <si>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</si>
  <si>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</si>
  <si>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</si>
  <si>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</si>
  <si>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</si>
  <si>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 xml:space="preserve">Cañeria de desague primario PVC 63 </t>
  </si>
  <si>
    <t>Camaras 60x60</t>
  </si>
  <si>
    <t>Canalizaciones para sistemas de alarma, telefonia y datos</t>
  </si>
  <si>
    <t>SEÑALETICA</t>
  </si>
  <si>
    <t>7,1,1</t>
  </si>
  <si>
    <t>7,1,4</t>
  </si>
  <si>
    <t>10,1,5</t>
  </si>
  <si>
    <t>10,1,6</t>
  </si>
  <si>
    <t>Portero eléctrico</t>
  </si>
  <si>
    <t>1.00</t>
  </si>
  <si>
    <t>2.00</t>
  </si>
  <si>
    <t>2,1,11</t>
  </si>
  <si>
    <t>Demolición de muros de ladrillos/ticholos</t>
  </si>
  <si>
    <t>Picado de revestimientos interiores</t>
  </si>
  <si>
    <t>Retiro de mobiliario</t>
  </si>
  <si>
    <t xml:space="preserve">Vallado  </t>
  </si>
  <si>
    <t>IMPLANTACION EN OBRA</t>
  </si>
  <si>
    <t>1,1,6</t>
  </si>
  <si>
    <t>MOVIMIENTO DE TIERRA</t>
  </si>
  <si>
    <t>Zanjas y pozos</t>
  </si>
  <si>
    <t xml:space="preserve">Vigas de fundación </t>
  </si>
  <si>
    <t>ESTRUCTURAS</t>
  </si>
  <si>
    <t xml:space="preserve">FUNDACIONES </t>
  </si>
  <si>
    <t>m</t>
  </si>
  <si>
    <t>ESPACIOS EXTERIORES</t>
  </si>
  <si>
    <t>Obra húmeda</t>
  </si>
  <si>
    <t>Obra seca</t>
  </si>
  <si>
    <t>Sobre terreno</t>
  </si>
  <si>
    <t>Contrapiso hormigón de cascotes</t>
  </si>
  <si>
    <t>Antepechos de hormigón armado</t>
  </si>
  <si>
    <t>Carreras, dinteles y antepechos</t>
  </si>
  <si>
    <t>AISLACIONES HUMÍDICAS</t>
  </si>
  <si>
    <t>Revoque hidrófugo y grueso en jambas, dinteles y mochetas exteriores</t>
  </si>
  <si>
    <t>Revoque hidrófugo en vigas de fundacion</t>
  </si>
  <si>
    <t xml:space="preserve">Reparacion de revoques interiores </t>
  </si>
  <si>
    <t>Revoque interior común 2 capas</t>
  </si>
  <si>
    <t>Revoque interior fretazado bajo revestimientos</t>
  </si>
  <si>
    <t>PARAMENTOS VERTICALES</t>
  </si>
  <si>
    <t>REVESTIMIENTOS INTERIORES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</si>
  <si>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</si>
  <si>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</si>
  <si>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</si>
  <si>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</si>
  <si>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</si>
  <si>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</si>
  <si>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</si>
  <si>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5.2</t>
  </si>
  <si>
    <t>5,2,9</t>
  </si>
  <si>
    <t>9.00</t>
  </si>
  <si>
    <t>9.1</t>
  </si>
  <si>
    <t>9.1.1</t>
  </si>
  <si>
    <t>9,1,1,1</t>
  </si>
  <si>
    <t>9,1,1,2</t>
  </si>
  <si>
    <t>9,1,1,4</t>
  </si>
  <si>
    <t>9,1,1,8</t>
  </si>
  <si>
    <t>9.1.3</t>
  </si>
  <si>
    <t>9,1,3,1</t>
  </si>
  <si>
    <t>9,1,3,2</t>
  </si>
  <si>
    <t>% SUBRUBRO SOBRE TOTAL</t>
  </si>
  <si>
    <t>PRECIO TOTAL SUBRUBRO ($)</t>
  </si>
  <si>
    <t>10.00</t>
  </si>
  <si>
    <t>10.1</t>
  </si>
  <si>
    <t>9.3</t>
  </si>
  <si>
    <t xml:space="preserve">PAVIMENTOS </t>
  </si>
  <si>
    <t>9.3.1</t>
  </si>
  <si>
    <t>9.3.2</t>
  </si>
  <si>
    <t>9,3,1,2</t>
  </si>
  <si>
    <t>12.00</t>
  </si>
  <si>
    <t>CUBIERTAS PESADAS</t>
  </si>
  <si>
    <t>TERMINACION DE CUBIERTAS</t>
  </si>
  <si>
    <t>PETREOS</t>
  </si>
  <si>
    <t>10,1,7</t>
  </si>
  <si>
    <t>10,1,16</t>
  </si>
  <si>
    <t>10,1,17</t>
  </si>
  <si>
    <t>10,1,19</t>
  </si>
  <si>
    <t xml:space="preserve"> HERRERIA</t>
  </si>
  <si>
    <t>13.00</t>
  </si>
  <si>
    <t>14.00</t>
  </si>
  <si>
    <t>15.00</t>
  </si>
  <si>
    <t>16.00</t>
  </si>
  <si>
    <t>17.00</t>
  </si>
  <si>
    <t>17.1</t>
  </si>
  <si>
    <t>17.3</t>
  </si>
  <si>
    <t>17,1,1</t>
  </si>
  <si>
    <t>VIDRIOS-ESPEJOS</t>
  </si>
  <si>
    <t>Imprimación sobre revoque</t>
  </si>
  <si>
    <t>Pintura al agua ultralavable</t>
  </si>
  <si>
    <t>17,1,6</t>
  </si>
  <si>
    <t>17,1,9</t>
  </si>
  <si>
    <t>Pintura acrilica al agua</t>
  </si>
  <si>
    <t>Mampostería interior</t>
  </si>
  <si>
    <t>Mampostería exterior</t>
  </si>
  <si>
    <t>Pintura látex al agua antihongos en cielorrasos</t>
  </si>
  <si>
    <t>17,1,16</t>
  </si>
  <si>
    <t>PINTURA SOBRE METALES</t>
  </si>
  <si>
    <t>Fondo antióxido sintético</t>
  </si>
  <si>
    <t>Esmalte sintético base aguarrás mineral</t>
  </si>
  <si>
    <t>17,3,1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</si>
  <si>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</si>
  <si>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</si>
  <si>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</si>
  <si>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</si>
  <si>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</si>
  <si>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</si>
  <si>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</si>
  <si>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 40x40</t>
  </si>
  <si>
    <t>CI 60x60</t>
  </si>
  <si>
    <t>CI 60x60 con sifon desconector</t>
  </si>
  <si>
    <t>18,1,1</t>
  </si>
  <si>
    <t>18,1,2</t>
  </si>
  <si>
    <t>18,1,3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</si>
  <si>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</si>
  <si>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</si>
  <si>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</si>
  <si>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</si>
  <si>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</si>
  <si>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</si>
  <si>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</si>
  <si>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</si>
  <si>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18,1,19</t>
  </si>
  <si>
    <t>18,1,22</t>
  </si>
  <si>
    <t>Tuberías de ventilación</t>
  </si>
  <si>
    <t>18,2,2</t>
  </si>
  <si>
    <t>18,2,3</t>
  </si>
  <si>
    <t>18.3</t>
  </si>
  <si>
    <t>APARATOS SANITARIOS,GRIFERIAS Y ACCESORIOS</t>
  </si>
  <si>
    <t xml:space="preserve">Cisterna exterior </t>
  </si>
  <si>
    <t>Lavatorio pedestal</t>
  </si>
  <si>
    <t xml:space="preserve">Percha </t>
  </si>
  <si>
    <t>Toallero</t>
  </si>
  <si>
    <t>18,3,1</t>
  </si>
  <si>
    <t>18,3,4</t>
  </si>
  <si>
    <t>18,3,6</t>
  </si>
  <si>
    <t>18,3,9</t>
  </si>
  <si>
    <t>18,3,13</t>
  </si>
  <si>
    <t>18,3,14</t>
  </si>
  <si>
    <t>18,3,15</t>
  </si>
  <si>
    <t>18,3,16</t>
  </si>
  <si>
    <t xml:space="preserve">INSTALACIÓN DE GAS </t>
  </si>
  <si>
    <t>19.00</t>
  </si>
  <si>
    <t>23.00</t>
  </si>
  <si>
    <t>21.00</t>
  </si>
  <si>
    <t>Reparación de aberturas existentes</t>
  </si>
  <si>
    <t>9,3,1,14</t>
  </si>
  <si>
    <t>Instalacion completa de abastecimiento de gas</t>
  </si>
  <si>
    <t>Cámaras 40x40</t>
  </si>
  <si>
    <t>Canalizaciones subterráneas (incluye excavaciones)</t>
  </si>
  <si>
    <t>22.00</t>
  </si>
  <si>
    <t>EQUIPOS ELECTRICOS (suministro e instalación)</t>
  </si>
  <si>
    <t>Equipamiento</t>
  </si>
  <si>
    <t>Habilitación de instalación de gas (gestión, firmas técnicas y costos)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</si>
  <si>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</si>
  <si>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</si>
  <si>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</si>
  <si>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</si>
  <si>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</si>
  <si>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</si>
  <si>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</si>
  <si>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</si>
  <si>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</si>
  <si>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24,2,12</t>
  </si>
  <si>
    <t>25.00</t>
  </si>
  <si>
    <t>26.00</t>
  </si>
  <si>
    <t>TOTAL</t>
  </si>
  <si>
    <t>15% DE OBRA IMPREVISTA  (10% en Obra Nueva)</t>
  </si>
  <si>
    <t>M</t>
  </si>
  <si>
    <t>SUBTOTAL + IVA (C+F)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</si>
  <si>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</si>
  <si>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</si>
  <si>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</si>
  <si>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</si>
  <si>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</si>
  <si>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</si>
  <si>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</si>
  <si>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</si>
  <si>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</si>
  <si>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</si>
  <si>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</si>
  <si>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</si>
  <si>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Deposicion final y acarreo de escombros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</si>
  <si>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</si>
  <si>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OBRA NUEVA  / REFORMA/ AMPLIACIÓN/MANTENIMIENTO</t>
    </r>
    <r>
      <rPr>
        <b/>
        <sz val="14"/>
        <color theme="0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Seleccionar tipo de obra</t>
    </r>
  </si>
  <si>
    <t>CERRAMIENTOS VERTICALES (Incluye aislacion termica)</t>
  </si>
  <si>
    <t>9,3,1,15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</si>
  <si>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</si>
  <si>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</si>
  <si>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</si>
  <si>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</si>
  <si>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</si>
  <si>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</si>
  <si>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</si>
  <si>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Retiro de instalaciones eléctricas</t>
  </si>
  <si>
    <t>Cableados</t>
  </si>
  <si>
    <t>Retiro de instalaciones de alarma</t>
  </si>
  <si>
    <t>Retiro de instalaciones de datos</t>
  </si>
  <si>
    <r>
      <t xml:space="preserve">Retiro y/o movimietos de escombros </t>
    </r>
    <r>
      <rPr>
        <sz val="12"/>
        <color rgb="FFFF0000"/>
        <rFont val="Arial"/>
        <family val="2"/>
      </rPr>
      <t>(se reutilizan en otros sectores o no…?)</t>
    </r>
  </si>
  <si>
    <t>Puerta Pilastras Medidores</t>
  </si>
  <si>
    <t>Tableros</t>
  </si>
  <si>
    <t>General</t>
  </si>
  <si>
    <t>21,1.1</t>
  </si>
  <si>
    <t>Secundarios</t>
  </si>
  <si>
    <t>Conductor de Acometida Neutro</t>
  </si>
  <si>
    <t>Luminarias</t>
  </si>
  <si>
    <t>21,19,1</t>
  </si>
  <si>
    <t>21,19,2</t>
  </si>
  <si>
    <t>21,19,3</t>
  </si>
  <si>
    <t>21,19,4</t>
  </si>
  <si>
    <t>21,19,5</t>
  </si>
  <si>
    <t>Planos conforme a obra</t>
  </si>
  <si>
    <t>Habilitación de instalación eléctrica</t>
  </si>
  <si>
    <t>1.2.8</t>
  </si>
  <si>
    <r>
      <t xml:space="preserve">Baldosa monolitica </t>
    </r>
    <r>
      <rPr>
        <sz val="12"/>
        <color rgb="FFFF0000"/>
        <rFont val="Arial"/>
        <family val="2"/>
      </rPr>
      <t>(color gris, 30x30cm, e=18mm)</t>
    </r>
  </si>
  <si>
    <r>
      <t>Zócalo monolítico</t>
    </r>
    <r>
      <rPr>
        <sz val="12"/>
        <color rgb="FFFF0000"/>
        <rFont val="Arial"/>
        <family val="2"/>
      </rPr>
      <t xml:space="preserve"> (color gris, h=7cm)</t>
    </r>
  </si>
  <si>
    <r>
      <t>Zócalo sanitario</t>
    </r>
    <r>
      <rPr>
        <sz val="12"/>
        <color rgb="FFFF0000"/>
        <rFont val="Arial"/>
        <family val="2"/>
      </rPr>
      <t xml:space="preserve"> (color gris, h=10cm)</t>
    </r>
  </si>
  <si>
    <r>
      <t xml:space="preserve">Revestimiento azulejos </t>
    </r>
    <r>
      <rPr>
        <sz val="12"/>
        <color rgb="FFFF0000"/>
        <rFont val="Arial"/>
        <family val="2"/>
      </rPr>
      <t>(color blanco, 20x20cm)</t>
    </r>
  </si>
  <si>
    <t>Perfil "P" espejos  (incluye suministro e instalación)</t>
  </si>
  <si>
    <t>Tipo Ai01 - Mesada con piletas 250xm60 (incluye suministro e instalación)</t>
  </si>
  <si>
    <t>Tipo Ai03 - Mesada con piletas 120xm60 (incluye suministro e instalación)</t>
  </si>
  <si>
    <t>Escurridor (incluye suministro e instalación)</t>
  </si>
  <si>
    <t>Tipo V02- Esoejos baños aux / dir / s.m (incluye suministro y colocación)</t>
  </si>
  <si>
    <t>Claraboya aluminio y vidrio</t>
  </si>
  <si>
    <t>Picado de contrapisos y pavimentos exteriores (10m2 hormig. + 24m2 baldosas)</t>
  </si>
  <si>
    <t>Retiro mesadas cocina</t>
  </si>
  <si>
    <t>Retiro mampara madera comedor</t>
  </si>
  <si>
    <t>Retiro cubierta en patio</t>
  </si>
  <si>
    <t>4,30,1</t>
  </si>
  <si>
    <t>4,30,2</t>
  </si>
  <si>
    <t>4,30,3</t>
  </si>
  <si>
    <t>Contrapiso hormigón armado</t>
  </si>
  <si>
    <r>
      <t>Vigas de hormigon armado. Indice 000</t>
    </r>
    <r>
      <rPr>
        <sz val="12"/>
        <color rgb="FFFF0000"/>
        <rFont val="Arial"/>
        <family val="2"/>
      </rPr>
      <t xml:space="preserve"> (101,102,151,152)</t>
    </r>
  </si>
  <si>
    <t>5.3</t>
  </si>
  <si>
    <t>PILARES ESCTRUCTURALES</t>
  </si>
  <si>
    <t>5,3,1</t>
  </si>
  <si>
    <t>5.4</t>
  </si>
  <si>
    <t>VIGAS  ESTRUCTURALES</t>
  </si>
  <si>
    <t>5,4,1</t>
  </si>
  <si>
    <t>5.6</t>
  </si>
  <si>
    <t>LOSAS ESTRUCTURALES</t>
  </si>
  <si>
    <t>Losas macizas</t>
  </si>
  <si>
    <t>5,6,1</t>
  </si>
  <si>
    <t xml:space="preserve">Pilares de hormigon armado - Indice 100 </t>
  </si>
  <si>
    <t>Vigas de hormigon armado . Indice 100</t>
  </si>
  <si>
    <r>
      <t xml:space="preserve">Losas macizas de hormigon armado . Indice 100 </t>
    </r>
    <r>
      <rPr>
        <sz val="12"/>
        <color rgb="FFFF0000"/>
        <rFont val="Arial"/>
        <family val="2"/>
      </rPr>
      <t xml:space="preserve"> (espesor=0,10m)</t>
    </r>
  </si>
  <si>
    <t>Retiro ventiladores</t>
  </si>
  <si>
    <r>
      <t xml:space="preserve">Ladrillo de campo espesor 15 cm </t>
    </r>
    <r>
      <rPr>
        <sz val="12"/>
        <color rgb="FFFF0000"/>
        <rFont val="Arial"/>
        <family val="2"/>
      </rPr>
      <t>(Tipo M1: rev - ladrillo - azulejos)</t>
    </r>
  </si>
  <si>
    <r>
      <t xml:space="preserve">Ladrillo de campo espesor 17 cm </t>
    </r>
    <r>
      <rPr>
        <sz val="12"/>
        <color rgb="FFFF0000"/>
        <rFont val="Arial"/>
        <family val="2"/>
      </rPr>
      <t>(Tipo M2: azulejos - ladrillo - azulejos)</t>
    </r>
  </si>
  <si>
    <r>
      <t xml:space="preserve">Ladrillo de campo espesor 15 cm </t>
    </r>
    <r>
      <rPr>
        <sz val="12"/>
        <color rgb="FFFF0000"/>
        <rFont val="Arial"/>
        <family val="2"/>
      </rPr>
      <t>(Tipo M3: rev - ladrillo - rev)</t>
    </r>
  </si>
  <si>
    <r>
      <t xml:space="preserve">Losas macizas de hormigon armado caseta gas </t>
    </r>
    <r>
      <rPr>
        <sz val="12"/>
        <color rgb="FFFF0000"/>
        <rFont val="Arial"/>
        <family val="2"/>
      </rPr>
      <t xml:space="preserve"> (espesor=0,08m)</t>
    </r>
  </si>
  <si>
    <t>5,6,2</t>
  </si>
  <si>
    <t>Placa doble tipo T1 (placa verde - placa cementicia)  espesor 10 cm</t>
  </si>
  <si>
    <t>Placa doble tipo T2 (placa verde - placa verde)  espesor 18 cm</t>
  </si>
  <si>
    <t>Dinteles con varillas 10mm</t>
  </si>
  <si>
    <t>Refuerzo para amures en tabiques livianos</t>
  </si>
  <si>
    <t>Estanterías de 84 x 45cm</t>
  </si>
  <si>
    <t>Estanterías de 84 x 30cm</t>
  </si>
  <si>
    <r>
      <t>Poliestireno expandido autotrabante en placas (e=4cm)</t>
    </r>
    <r>
      <rPr>
        <sz val="12"/>
        <color rgb="FFFF0000"/>
        <rFont val="Arial"/>
        <family val="2"/>
      </rPr>
      <t xml:space="preserve"> (azotea nueva)</t>
    </r>
  </si>
  <si>
    <r>
      <t xml:space="preserve">Lechada de cemento puro sobre losa de hormigón </t>
    </r>
    <r>
      <rPr>
        <sz val="12"/>
        <color rgb="FFFF0000"/>
        <rFont val="Arial"/>
        <family val="2"/>
      </rPr>
      <t>(azotea nueva)</t>
    </r>
  </si>
  <si>
    <r>
      <t xml:space="preserve">Lámina de polietileno 100 micrones </t>
    </r>
    <r>
      <rPr>
        <sz val="12"/>
        <color rgb="FFFF0000"/>
        <rFont val="Arial"/>
        <family val="2"/>
      </rPr>
      <t>(azotea nueva)</t>
    </r>
  </si>
  <si>
    <r>
      <t xml:space="preserve">Rellenos y pendientes </t>
    </r>
    <r>
      <rPr>
        <sz val="12"/>
        <color rgb="FFFF0000"/>
        <rFont val="Arial"/>
        <family val="2"/>
      </rPr>
      <t>(azotea nueva)</t>
    </r>
  </si>
  <si>
    <r>
      <t xml:space="preserve">Imprimación- emulsion asfáltica 1,5 k/m2 </t>
    </r>
    <r>
      <rPr>
        <sz val="12"/>
        <color rgb="FFFF0000"/>
        <rFont val="Arial"/>
        <family val="2"/>
      </rPr>
      <t>(azotea nueva)</t>
    </r>
  </si>
  <si>
    <r>
      <t xml:space="preserve">Embudos en bajadas de pluviales </t>
    </r>
    <r>
      <rPr>
        <sz val="12"/>
        <color rgb="FFFF0000"/>
        <rFont val="Arial"/>
        <family val="2"/>
      </rPr>
      <t>(azotea existente)</t>
    </r>
  </si>
  <si>
    <t>10,1,20</t>
  </si>
  <si>
    <r>
      <t xml:space="preserve">Imprimación- emulsion asfáltica 1,5 k/m2 </t>
    </r>
    <r>
      <rPr>
        <sz val="12"/>
        <color rgb="FFFF0000"/>
        <rFont val="Arial"/>
        <family val="2"/>
      </rPr>
      <t>(azotea existente)</t>
    </r>
  </si>
  <si>
    <t>10,1,21</t>
  </si>
  <si>
    <t>10,1,22</t>
  </si>
  <si>
    <r>
      <t xml:space="preserve">Membrana asfaltica 4 mm con dos almas centrales polietileno alta densidad, terminacion aluminio gofrado </t>
    </r>
    <r>
      <rPr>
        <sz val="12"/>
        <color rgb="FFFF0000"/>
        <rFont val="Arial"/>
        <family val="2"/>
      </rPr>
      <t>(azotea nueva)</t>
    </r>
  </si>
  <si>
    <r>
      <t xml:space="preserve">Limpieza superficie existente, retiro vegetación </t>
    </r>
    <r>
      <rPr>
        <sz val="12"/>
        <color rgb="FFFF0000"/>
        <rFont val="Arial"/>
        <family val="2"/>
      </rPr>
      <t>(azotea existente)</t>
    </r>
  </si>
  <si>
    <r>
      <t xml:space="preserve">Membrana asfaltica 4 mm con dos almas centrales polietileno alta densidad, terminacion aluminio gofrado </t>
    </r>
    <r>
      <rPr>
        <sz val="12"/>
        <color rgb="FFFF0000"/>
        <rFont val="Arial"/>
        <family val="2"/>
      </rPr>
      <t>(azotea existente)</t>
    </r>
  </si>
  <si>
    <r>
      <t xml:space="preserve">Globos en bajadas pluviales cobre 110mm </t>
    </r>
    <r>
      <rPr>
        <sz val="12"/>
        <color rgb="FFFF0000"/>
        <rFont val="Arial"/>
        <family val="2"/>
      </rPr>
      <t>(azotea existente)</t>
    </r>
  </si>
  <si>
    <t>24,2,13</t>
  </si>
  <si>
    <t>Ducto de chapa galvanizada extracción dos baños</t>
  </si>
  <si>
    <t>Reposición baldosas comedor</t>
  </si>
  <si>
    <t>9,3,1,16</t>
  </si>
  <si>
    <t>Zocalo baldosas existentes en comedor</t>
  </si>
  <si>
    <t>9,3,1,17</t>
  </si>
  <si>
    <t>9,3,24</t>
  </si>
  <si>
    <t>9,3,25</t>
  </si>
  <si>
    <t>Reposición pavimento baldosas calcareas patio</t>
  </si>
  <si>
    <t>Reposición pavimento hormigon llaneado patio</t>
  </si>
  <si>
    <r>
      <t xml:space="preserve">Recomposición vanos por retiro aberturas </t>
    </r>
    <r>
      <rPr>
        <sz val="12"/>
        <color rgb="FFFF0000"/>
        <rFont val="Arial"/>
        <family val="2"/>
      </rPr>
      <t>(Tipo M4)</t>
    </r>
  </si>
  <si>
    <t>Tipo H103  Reja fija (incluye suministro e instalación)</t>
  </si>
  <si>
    <t>Tipo H104  Reja fija (incluye suministro e instalación)</t>
  </si>
  <si>
    <t>Tipo H106  Puerta reja  (incluye suministro e instalación)</t>
  </si>
  <si>
    <t>Tipo H107  Puerta reja  (incluye suministro e instalación)</t>
  </si>
  <si>
    <t>Tipo H204  Puerta reja  (incluye suministro e instalación)</t>
  </si>
  <si>
    <t>Tipo Hgas - Puertas caseta -  (incluye suministro e instalación)</t>
  </si>
  <si>
    <t>5,6,3</t>
  </si>
  <si>
    <t>Losa maciza de hormigón mesada pasaplatos</t>
  </si>
  <si>
    <t>LEYES SOCIALES (66,76% de G)</t>
  </si>
  <si>
    <t>LEYES SOCIALES (66,76% de H)</t>
  </si>
  <si>
    <t>Tipo AL104 - Ventana 90x95cm (incluye suministro e instalación)</t>
  </si>
  <si>
    <t>Tipo AL105 - Ventana en pasaplatos y puerta (incluye suministro y colocación)</t>
  </si>
  <si>
    <t xml:space="preserve">Tipo AL106 - Puerta 1x1,0975m (incluye suministro y colocación) </t>
  </si>
  <si>
    <t>Tipo AL107 - Puerta 0,80x1,0975  (incluye suministro e instalación)</t>
  </si>
  <si>
    <t>Tipo AL154 - Gabinetes sanitarios  (incluye suministro e instalación)</t>
  </si>
  <si>
    <t>Tipo AL204 - Puerta 2x2.175  (incluye suministro e instalación)</t>
  </si>
  <si>
    <t>Tipo AL08 - Rejilla 20x20cm  (incluye suministro e instalación)</t>
  </si>
  <si>
    <t>Tipo AL09 - Rejilla 2275x35cm  (incluye suministro e instalación)</t>
  </si>
  <si>
    <t>Tipo AL10 - Rejilla 15x15cm  (incluye suministro e instalación)</t>
  </si>
  <si>
    <t>Tipo M01 - Mesada  120 x 50cm (incluye suministro y colocación)</t>
  </si>
  <si>
    <t>Tipo M02 - Mesada  120 x 50cm (incluye suministro y colocación)</t>
  </si>
  <si>
    <t>Tipo M03 - Mesada  152 x 50cm (incluye suministro y colocación)</t>
  </si>
  <si>
    <t>Tipo M04 - Mesada pasaplatos (incluye suministro y colocación)</t>
  </si>
  <si>
    <t>Tipo V01 - Espejos baños niños  (incluye suministro y colocación)</t>
  </si>
  <si>
    <t>Tipo Ai05- Campana de extracción (incluye suministro e instalación)</t>
  </si>
  <si>
    <t>Tipo Ai06- Piletón 100x80cm (incluye suministro e instalación)</t>
  </si>
  <si>
    <t>Tipo Ai04 - Mesada 120x60 (incluye suministro e instalación)</t>
  </si>
  <si>
    <t>Tipo Ai02 - Mesada 180x60cm (incluye suministro e instalación)</t>
  </si>
  <si>
    <r>
      <t xml:space="preserve">Interceptor de grasa </t>
    </r>
    <r>
      <rPr>
        <sz val="12"/>
        <color rgb="FFFF0000"/>
        <rFont val="Arial"/>
        <family val="2"/>
      </rPr>
      <t>(200 litros)</t>
    </r>
  </si>
  <si>
    <t>18,1,23</t>
  </si>
  <si>
    <t>CI 60x110</t>
  </si>
  <si>
    <t>Grifería  baños c/temporizador</t>
  </si>
  <si>
    <t>18,3,17</t>
  </si>
  <si>
    <t>Grifo gastronomico cocina</t>
  </si>
  <si>
    <t>Grifo tipo mezcladora cocina</t>
  </si>
  <si>
    <t>Grifo tisanería</t>
  </si>
  <si>
    <t>18,3,18</t>
  </si>
  <si>
    <t>18,3,19</t>
  </si>
  <si>
    <t>Mezcldora ducha</t>
  </si>
  <si>
    <t>LI-14</t>
  </si>
  <si>
    <t>LEM-1</t>
  </si>
  <si>
    <t>LT-01</t>
  </si>
  <si>
    <t>LT-02</t>
  </si>
  <si>
    <r>
      <t xml:space="preserve">Extractor de baño  (900 </t>
    </r>
    <r>
      <rPr>
        <sz val="12"/>
        <color rgb="FFFF0000"/>
        <rFont val="Arial"/>
        <family val="2"/>
      </rPr>
      <t>m3/h)</t>
    </r>
  </si>
  <si>
    <r>
      <t xml:space="preserve">Purificador de cocina (5.820 </t>
    </r>
    <r>
      <rPr>
        <sz val="12"/>
        <color rgb="FFFF0000"/>
        <rFont val="Arial"/>
        <family val="2"/>
      </rPr>
      <t>m3/h)</t>
    </r>
  </si>
  <si>
    <r>
      <t xml:space="preserve">Extractor de cocina (900 </t>
    </r>
    <r>
      <rPr>
        <sz val="12"/>
        <color rgb="FFFF0000"/>
        <rFont val="Arial"/>
        <family val="2"/>
      </rPr>
      <t>m3/h)</t>
    </r>
  </si>
  <si>
    <t>Termotanque eléctrico   (110 lts)</t>
  </si>
  <si>
    <t>22,6,1</t>
  </si>
  <si>
    <r>
      <t xml:space="preserve">Equipo aire acondicionado 9.000 BTU </t>
    </r>
    <r>
      <rPr>
        <sz val="12"/>
        <color rgb="FFFF0000"/>
        <rFont val="Arial"/>
        <family val="2"/>
      </rPr>
      <t xml:space="preserve"> </t>
    </r>
  </si>
  <si>
    <r>
      <t xml:space="preserve">Equipo aire acondicionado 24.000 BTU </t>
    </r>
    <r>
      <rPr>
        <sz val="12"/>
        <color rgb="FFFF0000"/>
        <rFont val="Arial"/>
        <family val="2"/>
      </rPr>
      <t xml:space="preserve"> </t>
    </r>
  </si>
  <si>
    <t>Ventilador pared</t>
  </si>
  <si>
    <t>Electrovalvula medidor ose</t>
  </si>
  <si>
    <r>
      <t xml:space="preserve">Cartel autoadhesivo  vinilo </t>
    </r>
    <r>
      <rPr>
        <sz val="12"/>
        <color rgb="FFFF0000"/>
        <rFont val="Arial"/>
        <family val="2"/>
      </rPr>
      <t xml:space="preserve">(Cartel 1 Gas: 14 x 20cm) </t>
    </r>
  </si>
  <si>
    <r>
      <t xml:space="preserve">Cartel autoadhesivo  vinilo </t>
    </r>
    <r>
      <rPr>
        <sz val="12"/>
        <color rgb="FFFF0000"/>
        <rFont val="Arial"/>
        <family val="2"/>
      </rPr>
      <t xml:space="preserve">(Cartel 2 Gas: 14 x 20cm) </t>
    </r>
  </si>
  <si>
    <r>
      <t xml:space="preserve">Cartel autoadhesivo  vinilo </t>
    </r>
    <r>
      <rPr>
        <sz val="12"/>
        <color rgb="FFFF0000"/>
        <rFont val="Arial"/>
        <family val="2"/>
      </rPr>
      <t xml:space="preserve">(Cartel 3 Gas: 15 x 21cm) </t>
    </r>
  </si>
  <si>
    <r>
      <t xml:space="preserve">Cartel autoadhesivo  vinilo </t>
    </r>
    <r>
      <rPr>
        <sz val="12"/>
        <color rgb="FFFF0000"/>
        <rFont val="Arial"/>
        <family val="2"/>
      </rPr>
      <t xml:space="preserve">(Cartel 4 Gas: 29 x 41cm) </t>
    </r>
  </si>
  <si>
    <r>
      <t xml:space="preserve">Cartel autoadhesivo  vinilo </t>
    </r>
    <r>
      <rPr>
        <sz val="12"/>
        <color rgb="FFFF0000"/>
        <rFont val="Arial"/>
        <family val="2"/>
      </rPr>
      <t xml:space="preserve">(Cartel 5 Gas: 20 x 11cm) </t>
    </r>
  </si>
  <si>
    <t>Contenedor baños (alumnos)</t>
  </si>
  <si>
    <t>Alquiler baño quimico (personal de obra)</t>
  </si>
  <si>
    <r>
      <t xml:space="preserve">Caja sifoide </t>
    </r>
    <r>
      <rPr>
        <sz val="12"/>
        <color rgb="FFFF0000"/>
        <rFont val="Arial"/>
        <family val="2"/>
      </rPr>
      <t>(50/63)</t>
    </r>
  </si>
  <si>
    <t xml:space="preserve">Conexión a colector público </t>
  </si>
  <si>
    <t>18,1,24</t>
  </si>
  <si>
    <t>Cañeria de desague primario PVC 50</t>
  </si>
  <si>
    <t>Muretes de apoyo mesadas baños</t>
  </si>
  <si>
    <t>Tubulares 5 x 2,5cm (mesadas baños alumnos)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</si>
</sst>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428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6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173" fontId="113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7" fillId="0" borderId="35" xfId="0" applyNumberFormat="1" applyFont="1" applyFill="1" applyBorder="1" applyAlignment="1">
      <alignment horizontal="center"/>
    </xf>
    <xf numFmtId="4" fontId="101" fillId="0" borderId="41" xfId="0" applyNumberFormat="1" applyFont="1" applyFill="1" applyBorder="1"/>
    <xf numFmtId="0" fontId="101" fillId="0" borderId="38" xfId="17901" applyFont="1" applyBorder="1" applyAlignment="1">
      <alignment horizontal="left" vertical="center"/>
    </xf>
    <xf numFmtId="0" fontId="101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4" fillId="52" borderId="25" xfId="47865" applyFont="1" applyFill="1" applyBorder="1" applyAlignment="1">
      <alignment horizontal="center" vertical="center" wrapText="1"/>
    </xf>
    <xf numFmtId="0" fontId="124" fillId="52" borderId="25" xfId="47864" applyFont="1" applyFill="1" applyBorder="1" applyAlignment="1">
      <alignment horizontal="center" vertical="center" wrapText="1"/>
    </xf>
    <xf numFmtId="4" fontId="118" fillId="53" borderId="26" xfId="0" applyNumberFormat="1" applyFont="1" applyFill="1" applyBorder="1" applyAlignment="1">
      <alignment horizontal="center"/>
    </xf>
    <xf numFmtId="4" fontId="11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8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8" fillId="54" borderId="45" xfId="17901" applyFont="1" applyFill="1" applyBorder="1" applyAlignment="1">
      <alignment horizontal="center"/>
    </xf>
    <xf numFmtId="208" fontId="111" fillId="0" borderId="47" xfId="47864" applyNumberFormat="1" applyFont="1" applyBorder="1" applyAlignment="1">
      <alignment horizontal="right" indent="1"/>
    </xf>
    <xf numFmtId="208" fontId="111" fillId="0" borderId="44" xfId="47864" applyNumberFormat="1" applyFont="1" applyBorder="1" applyAlignment="1">
      <alignment horizontal="right" indent="1"/>
    </xf>
    <xf numFmtId="0" fontId="23" fillId="51" borderId="45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2" fillId="51" borderId="44" xfId="47864" applyFont="1" applyFill="1" applyBorder="1"/>
    <xf numFmtId="4" fontId="23" fillId="0" borderId="45" xfId="0" applyNumberFormat="1" applyFont="1" applyFill="1" applyBorder="1" applyAlignment="1">
      <alignment horizontal="center"/>
    </xf>
    <xf numFmtId="208" fontId="111" fillId="0" borderId="44" xfId="47864" applyNumberFormat="1" applyFont="1" applyFill="1" applyBorder="1" applyAlignment="1">
      <alignment horizontal="right" indent="1"/>
    </xf>
    <xf numFmtId="4" fontId="23" fillId="0" borderId="43" xfId="17901" applyNumberFormat="1" applyFont="1" applyFill="1" applyBorder="1" applyAlignment="1">
      <alignment horizontal="center"/>
    </xf>
    <xf numFmtId="4" fontId="118" fillId="55" borderId="26" xfId="0" applyNumberFormat="1" applyFont="1" applyFill="1" applyBorder="1" applyAlignment="1">
      <alignment horizontal="center"/>
    </xf>
    <xf numFmtId="4" fontId="11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8" fillId="57" borderId="43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8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0" borderId="0" xfId="47864" applyNumberFormat="1" applyFont="1" applyBorder="1" applyAlignment="1">
      <alignment horizontal="right" indent="1"/>
    </xf>
    <xf numFmtId="208" fontId="111" fillId="0" borderId="0" xfId="47864" applyNumberFormat="1" applyFont="1" applyFill="1" applyBorder="1" applyAlignment="1">
      <alignment horizontal="right" indent="1"/>
    </xf>
    <xf numFmtId="208" fontId="111" fillId="50" borderId="61" xfId="47864" applyNumberFormat="1" applyFont="1" applyFill="1" applyBorder="1" applyAlignment="1">
      <alignment horizontal="right" indent="1"/>
    </xf>
    <xf numFmtId="0" fontId="124" fillId="52" borderId="64" xfId="47864" applyFont="1" applyFill="1" applyBorder="1" applyAlignment="1">
      <alignment horizontal="center" vertical="center" wrapText="1"/>
    </xf>
    <xf numFmtId="208" fontId="111" fillId="0" borderId="65" xfId="47864" applyNumberFormat="1" applyFont="1" applyBorder="1" applyAlignment="1">
      <alignment horizontal="right" indent="1"/>
    </xf>
    <xf numFmtId="208" fontId="111" fillId="0" borderId="65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66" xfId="47864" applyNumberFormat="1" applyFont="1" applyBorder="1" applyAlignment="1">
      <alignment horizontal="right" indent="1"/>
    </xf>
    <xf numFmtId="208" fontId="111" fillId="0" borderId="61" xfId="47864" applyNumberFormat="1" applyFont="1" applyBorder="1" applyAlignment="1">
      <alignment horizontal="right" indent="1"/>
    </xf>
    <xf numFmtId="208" fontId="111" fillId="0" borderId="61" xfId="47864" applyNumberFormat="1" applyFont="1" applyFill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4" fillId="52" borderId="46" xfId="47864" applyFont="1" applyFill="1" applyBorder="1" applyAlignment="1">
      <alignment horizontal="center" vertical="center" wrapText="1"/>
    </xf>
    <xf numFmtId="0" fontId="111" fillId="53" borderId="67" xfId="47864" applyFont="1" applyFill="1" applyBorder="1"/>
    <xf numFmtId="4" fontId="23" fillId="0" borderId="44" xfId="47842" applyNumberFormat="1" applyFont="1" applyFill="1" applyBorder="1" applyAlignment="1">
      <alignment horizontal="center"/>
    </xf>
    <xf numFmtId="208" fontId="111" fillId="0" borderId="60" xfId="47864" applyNumberFormat="1" applyFont="1" applyFill="1" applyBorder="1" applyAlignment="1">
      <alignment horizontal="right" indent="1"/>
    </xf>
    <xf numFmtId="0" fontId="112" fillId="51" borderId="60" xfId="47864" applyFont="1" applyFill="1" applyBorder="1"/>
    <xf numFmtId="208" fontId="111" fillId="0" borderId="69" xfId="47864" applyNumberFormat="1" applyFont="1" applyBorder="1" applyAlignment="1">
      <alignment horizontal="right" indent="1"/>
    </xf>
    <xf numFmtId="208" fontId="111" fillId="0" borderId="60" xfId="47864" applyNumberFormat="1" applyFont="1" applyBorder="1" applyAlignment="1">
      <alignment horizontal="right" indent="1"/>
    </xf>
    <xf numFmtId="208" fontId="111" fillId="50" borderId="68" xfId="47864" applyNumberFormat="1" applyFont="1" applyFill="1" applyBorder="1" applyAlignment="1">
      <alignment horizontal="right" indent="1"/>
    </xf>
    <xf numFmtId="0" fontId="112" fillId="50" borderId="68" xfId="47864" applyFont="1" applyFill="1" applyBorder="1"/>
    <xf numFmtId="0" fontId="111" fillId="0" borderId="69" xfId="47864" applyFont="1" applyFill="1" applyBorder="1"/>
    <xf numFmtId="4" fontId="117" fillId="0" borderId="60" xfId="47864" applyNumberFormat="1" applyFont="1" applyBorder="1" applyAlignment="1">
      <alignment horizontal="center"/>
    </xf>
    <xf numFmtId="0" fontId="118" fillId="50" borderId="32" xfId="17901" applyFont="1" applyFill="1" applyBorder="1"/>
    <xf numFmtId="0" fontId="23" fillId="0" borderId="62" xfId="17901" applyFont="1" applyFill="1" applyBorder="1"/>
    <xf numFmtId="0" fontId="23" fillId="0" borderId="32" xfId="17901" applyFont="1" applyFill="1" applyBorder="1"/>
    <xf numFmtId="0" fontId="118" fillId="54" borderId="62" xfId="17901" applyFont="1" applyFill="1" applyBorder="1"/>
    <xf numFmtId="0" fontId="23" fillId="0" borderId="62" xfId="17901" applyFont="1" applyBorder="1"/>
    <xf numFmtId="0" fontId="118" fillId="57" borderId="32" xfId="17901" applyFont="1" applyFill="1" applyBorder="1"/>
    <xf numFmtId="0" fontId="101" fillId="50" borderId="32" xfId="17901" applyFont="1" applyFill="1" applyBorder="1"/>
    <xf numFmtId="0" fontId="118" fillId="50" borderId="62" xfId="17901" applyFont="1" applyFill="1" applyBorder="1"/>
    <xf numFmtId="4" fontId="118" fillId="50" borderId="32" xfId="0" applyNumberFormat="1" applyFont="1" applyFill="1" applyBorder="1" applyAlignment="1">
      <alignment horizontal="left"/>
    </xf>
    <xf numFmtId="0" fontId="23" fillId="0" borderId="45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0" fontId="23" fillId="50" borderId="51" xfId="17901" applyFont="1" applyFill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49" xfId="17901" applyFont="1" applyBorder="1" applyAlignment="1">
      <alignment horizontal="center"/>
    </xf>
    <xf numFmtId="2" fontId="111" fillId="53" borderId="28" xfId="47864" applyNumberFormat="1" applyFont="1" applyFill="1" applyBorder="1"/>
    <xf numFmtId="3" fontId="23" fillId="50" borderId="61" xfId="47842" applyNumberFormat="1" applyFont="1" applyFill="1" applyBorder="1" applyAlignment="1">
      <alignment horizontal="right"/>
    </xf>
    <xf numFmtId="4" fontId="23" fillId="50" borderId="61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0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1" xfId="17901" applyFont="1" applyFill="1" applyBorder="1" applyAlignment="1">
      <alignment horizontal="center"/>
    </xf>
    <xf numFmtId="3" fontId="23" fillId="54" borderId="61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0" xfId="47864" applyNumberFormat="1" applyFont="1" applyFill="1" applyBorder="1" applyAlignment="1"/>
    <xf numFmtId="208" fontId="111" fillId="54" borderId="61" xfId="47864" applyNumberFormat="1" applyFont="1" applyFill="1" applyBorder="1" applyAlignment="1">
      <alignment horizontal="right" indent="1"/>
    </xf>
    <xf numFmtId="208" fontId="111" fillId="54" borderId="68" xfId="47864" applyNumberFormat="1" applyFont="1" applyFill="1" applyBorder="1" applyAlignment="1">
      <alignment horizontal="right" indent="1"/>
    </xf>
    <xf numFmtId="0" fontId="23" fillId="50" borderId="49" xfId="17901" applyFont="1" applyFill="1" applyBorder="1" applyAlignment="1">
      <alignment horizontal="center"/>
    </xf>
    <xf numFmtId="2" fontId="111" fillId="50" borderId="50" xfId="47864" applyNumberFormat="1" applyFont="1" applyFill="1" applyBorder="1" applyAlignment="1">
      <alignment horizontal="right" indent="1"/>
    </xf>
    <xf numFmtId="0" fontId="23" fillId="57" borderId="71" xfId="17901" applyFont="1" applyFill="1" applyBorder="1" applyAlignment="1">
      <alignment horizontal="center"/>
    </xf>
    <xf numFmtId="3" fontId="23" fillId="57" borderId="37" xfId="47842" applyNumberFormat="1" applyFont="1" applyFill="1" applyBorder="1" applyAlignment="1">
      <alignment horizontal="right"/>
    </xf>
    <xf numFmtId="208" fontId="111" fillId="57" borderId="37" xfId="47864" applyNumberFormat="1" applyFont="1" applyFill="1" applyBorder="1" applyAlignment="1">
      <alignment horizontal="right" indent="1"/>
    </xf>
    <xf numFmtId="208" fontId="111" fillId="57" borderId="48" xfId="47864" applyNumberFormat="1" applyFont="1" applyFill="1" applyBorder="1" applyAlignment="1">
      <alignment horizontal="right" indent="1"/>
    </xf>
    <xf numFmtId="208" fontId="111" fillId="57" borderId="61" xfId="47864" applyNumberFormat="1" applyFont="1" applyFill="1" applyBorder="1" applyAlignment="1">
      <alignment horizontal="right" indent="1"/>
    </xf>
    <xf numFmtId="208" fontId="111" fillId="57" borderId="68" xfId="47864" applyNumberFormat="1" applyFont="1" applyFill="1" applyBorder="1" applyAlignment="1">
      <alignment horizontal="right" indent="1"/>
    </xf>
    <xf numFmtId="208" fontId="111" fillId="50" borderId="37" xfId="47864" applyNumberFormat="1" applyFont="1" applyFill="1" applyBorder="1" applyAlignment="1">
      <alignment horizontal="right" indent="1"/>
    </xf>
    <xf numFmtId="208" fontId="111" fillId="50" borderId="48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" fontId="111" fillId="50" borderId="68" xfId="47864" applyNumberFormat="1" applyFont="1" applyFill="1" applyBorder="1" applyAlignment="1">
      <alignment horizontal="right" indent="1"/>
    </xf>
    <xf numFmtId="2" fontId="118" fillId="57" borderId="43" xfId="17901" applyNumberFormat="1" applyFont="1" applyFill="1" applyBorder="1" applyAlignment="1">
      <alignment horizontal="center"/>
    </xf>
    <xf numFmtId="190" fontId="118" fillId="50" borderId="43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48" xfId="47864" applyNumberFormat="1" applyFont="1" applyFill="1" applyBorder="1" applyAlignment="1">
      <alignment horizontal="right"/>
    </xf>
    <xf numFmtId="0" fontId="111" fillId="57" borderId="37" xfId="47864" applyNumberFormat="1" applyFont="1" applyFill="1" applyBorder="1" applyAlignment="1">
      <alignment horizontal="right" indent="1"/>
    </xf>
    <xf numFmtId="4" fontId="118" fillId="57" borderId="49" xfId="0" applyNumberFormat="1" applyFont="1" applyFill="1" applyBorder="1" applyAlignment="1">
      <alignment horizontal="center"/>
    </xf>
    <xf numFmtId="4" fontId="23" fillId="57" borderId="49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48" xfId="47864" applyFont="1" applyFill="1" applyBorder="1"/>
    <xf numFmtId="0" fontId="118" fillId="57" borderId="60" xfId="17901" applyFont="1" applyFill="1" applyBorder="1"/>
    <xf numFmtId="208" fontId="111" fillId="0" borderId="73" xfId="47864" applyNumberFormat="1" applyFont="1" applyBorder="1" applyAlignment="1">
      <alignment horizontal="right" indent="1"/>
    </xf>
    <xf numFmtId="0" fontId="23" fillId="0" borderId="74" xfId="17901" applyFont="1" applyFill="1" applyBorder="1"/>
    <xf numFmtId="208" fontId="111" fillId="0" borderId="75" xfId="47864" applyNumberFormat="1" applyFont="1" applyFill="1" applyBorder="1" applyAlignment="1">
      <alignment horizontal="right" indent="1"/>
    </xf>
    <xf numFmtId="4" fontId="118" fillId="57" borderId="76" xfId="0" applyNumberFormat="1" applyFont="1" applyFill="1" applyBorder="1" applyAlignment="1">
      <alignment horizontal="left"/>
    </xf>
    <xf numFmtId="208" fontId="111" fillId="0" borderId="73" xfId="47864" applyNumberFormat="1" applyFont="1" applyFill="1" applyBorder="1" applyAlignment="1">
      <alignment horizontal="right" indent="1"/>
    </xf>
    <xf numFmtId="208" fontId="111" fillId="0" borderId="75" xfId="47864" applyNumberFormat="1" applyFont="1" applyBorder="1" applyAlignment="1">
      <alignment horizontal="right" indent="1"/>
    </xf>
    <xf numFmtId="4" fontId="117" fillId="0" borderId="55" xfId="47864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7" xfId="47864" applyNumberFormat="1" applyFont="1" applyFill="1" applyBorder="1" applyAlignment="1">
      <alignment horizontal="right" indent="1"/>
    </xf>
    <xf numFmtId="10" fontId="113" fillId="0" borderId="0" xfId="0" applyNumberFormat="1" applyFont="1" applyAlignment="1">
      <alignment horizontal="left" vertical="center" indent="9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61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2" fillId="57" borderId="31" xfId="47864" applyNumberFormat="1" applyFont="1" applyFill="1" applyBorder="1"/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51" borderId="65" xfId="47864" applyNumberFormat="1" applyFont="1" applyFill="1" applyBorder="1"/>
    <xf numFmtId="208" fontId="112" fillId="51" borderId="31" xfId="47864" applyNumberFormat="1" applyFont="1" applyFill="1" applyBorder="1"/>
    <xf numFmtId="208" fontId="112" fillId="50" borderId="61" xfId="47864" applyNumberFormat="1" applyFont="1" applyFill="1" applyBorder="1"/>
    <xf numFmtId="208" fontId="112" fillId="57" borderId="37" xfId="47864" applyNumberFormat="1" applyFont="1" applyFill="1" applyBorder="1"/>
    <xf numFmtId="208" fontId="111" fillId="0" borderId="66" xfId="47864" applyNumberFormat="1" applyFont="1" applyFill="1" applyBorder="1"/>
    <xf numFmtId="208" fontId="117" fillId="0" borderId="73" xfId="47864" applyNumberFormat="1" applyFont="1" applyBorder="1" applyAlignment="1">
      <alignment horizontal="center"/>
    </xf>
    <xf numFmtId="208" fontId="117" fillId="0" borderId="39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6" xfId="47864" applyNumberFormat="1" applyFont="1" applyBorder="1" applyAlignment="1">
      <alignment horizontal="center"/>
    </xf>
    <xf numFmtId="230" fontId="108" fillId="0" borderId="36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5" xfId="17901" applyNumberFormat="1" applyFont="1" applyFill="1" applyBorder="1" applyAlignment="1">
      <alignment vertical="center"/>
    </xf>
    <xf numFmtId="2" fontId="108" fillId="0" borderId="35" xfId="17901" applyNumberFormat="1" applyFont="1" applyBorder="1" applyAlignment="1">
      <alignment vertical="center"/>
    </xf>
    <xf numFmtId="2" fontId="108" fillId="0" borderId="35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5" xfId="17901" applyNumberFormat="1" applyFont="1" applyFill="1" applyBorder="1" applyAlignment="1">
      <alignment vertical="center"/>
    </xf>
    <xf numFmtId="2" fontId="108" fillId="50" borderId="35" xfId="17901" applyNumberFormat="1" applyFont="1" applyFill="1" applyBorder="1" applyAlignment="1">
      <alignment vertical="center"/>
    </xf>
    <xf numFmtId="2" fontId="7" fillId="50" borderId="35" xfId="17901" applyNumberFormat="1" applyFont="1" applyFill="1" applyBorder="1" applyAlignment="1">
      <alignment vertical="center"/>
    </xf>
    <xf numFmtId="2" fontId="101" fillId="0" borderId="35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5" xfId="0" applyNumberFormat="1" applyFont="1" applyFill="1" applyBorder="1" applyAlignment="1">
      <alignment horizontal="center"/>
    </xf>
    <xf numFmtId="0" fontId="108" fillId="0" borderId="35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5" xfId="17901" applyNumberFormat="1" applyFont="1" applyFill="1" applyBorder="1" applyAlignment="1">
      <alignment vertical="center"/>
    </xf>
    <xf numFmtId="2" fontId="108" fillId="0" borderId="89" xfId="17901" applyNumberFormat="1" applyFont="1" applyFill="1" applyBorder="1" applyAlignment="1">
      <alignment vertical="center"/>
    </xf>
    <xf numFmtId="0" fontId="101" fillId="50" borderId="35" xfId="17901" applyFont="1" applyFill="1" applyBorder="1" applyAlignment="1">
      <alignment horizontal="center"/>
    </xf>
    <xf numFmtId="0" fontId="7" fillId="50" borderId="73" xfId="17901" applyFont="1" applyFill="1" applyBorder="1" applyAlignment="1">
      <alignment horizontal="left" vertical="center"/>
    </xf>
    <xf numFmtId="0" fontId="108" fillId="0" borderId="35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5" fillId="56" borderId="80" xfId="47865" applyNumberFormat="1" applyFont="1" applyFill="1" applyBorder="1" applyAlignment="1">
      <alignment horizontal="center" vertical="center" wrapText="1"/>
    </xf>
    <xf numFmtId="10" fontId="125" fillId="56" borderId="84" xfId="47865" applyNumberFormat="1" applyFont="1" applyFill="1" applyBorder="1" applyAlignment="1">
      <alignment horizontal="center" vertical="center" wrapText="1"/>
    </xf>
    <xf numFmtId="10" fontId="125" fillId="56" borderId="88" xfId="47865" applyNumberFormat="1" applyFont="1" applyFill="1" applyBorder="1" applyAlignment="1">
      <alignment horizontal="center" vertical="center" wrapText="1"/>
    </xf>
    <xf numFmtId="0" fontId="23" fillId="0" borderId="60" xfId="17901" applyFont="1" applyFill="1" applyBorder="1"/>
    <xf numFmtId="231" fontId="23" fillId="0" borderId="92" xfId="0" applyNumberFormat="1" applyFont="1" applyBorder="1" applyAlignment="1">
      <alignment horizontal="center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3" fontId="23" fillId="0" borderId="0" xfId="0" applyFont="1"/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" fontId="23" fillId="0" borderId="0" xfId="0" applyNumberFormat="1" applyFont="1"/>
    <xf numFmtId="4" fontId="0" fillId="59" borderId="0" xfId="0" applyNumberFormat="1" applyFill="1"/>
    <xf numFmtId="0" fontId="23" fillId="59" borderId="45" xfId="17901" applyFont="1" applyFill="1" applyBorder="1" applyAlignment="1">
      <alignment horizontal="center"/>
    </xf>
    <xf numFmtId="4" fontId="23" fillId="59" borderId="29" xfId="47842" applyNumberFormat="1" applyFont="1" applyFill="1" applyBorder="1" applyAlignment="1">
      <alignment horizontal="center"/>
    </xf>
    <xf numFmtId="4" fontId="23" fillId="59" borderId="44" xfId="47842" applyNumberFormat="1" applyFont="1" applyFill="1" applyBorder="1" applyAlignment="1">
      <alignment horizontal="center"/>
    </xf>
    <xf numFmtId="231" fontId="23" fillId="59" borderId="15" xfId="0" applyNumberFormat="1" applyFont="1" applyFill="1" applyBorder="1" applyAlignment="1">
      <alignment horizontal="center"/>
    </xf>
    <xf numFmtId="208" fontId="111" fillId="59" borderId="60" xfId="47864" applyNumberFormat="1" applyFont="1" applyFill="1" applyBorder="1" applyAlignment="1">
      <alignment horizontal="right" indent="1"/>
    </xf>
    <xf numFmtId="4" fontId="0" fillId="0" borderId="0" xfId="0" applyNumberFormat="1" applyFill="1"/>
    <xf numFmtId="231" fontId="23" fillId="0" borderId="15" xfId="0" applyNumberFormat="1" applyFont="1" applyFill="1" applyBorder="1" applyAlignment="1">
      <alignment horizontal="center"/>
    </xf>
    <xf numFmtId="173" fontId="113" fillId="0" borderId="0" xfId="0" applyFont="1" applyFill="1" applyAlignment="1">
      <alignment horizontal="left" vertical="center" indent="15"/>
    </xf>
    <xf numFmtId="173" fontId="114" fillId="59" borderId="0" xfId="0" applyFont="1" applyFill="1" applyAlignment="1">
      <alignment vertical="center"/>
    </xf>
    <xf numFmtId="173" fontId="114" fillId="0" borderId="0" xfId="0" applyFont="1" applyFill="1" applyAlignment="1">
      <alignment vertical="center"/>
    </xf>
    <xf numFmtId="4" fontId="6" fillId="51" borderId="0" xfId="0" applyNumberFormat="1" applyFont="1" applyFill="1" applyAlignment="1">
      <alignment horizontal="left" indent="5"/>
    </xf>
    <xf numFmtId="0" fontId="125" fillId="56" borderId="80" xfId="47865" applyFont="1" applyFill="1" applyBorder="1" applyAlignment="1">
      <alignment horizontal="left" vertical="center" wrapText="1" indent="5"/>
    </xf>
    <xf numFmtId="0" fontId="125" fillId="56" borderId="84" xfId="47865" applyFont="1" applyFill="1" applyBorder="1" applyAlignment="1">
      <alignment horizontal="left" vertical="center" wrapText="1" indent="5"/>
    </xf>
    <xf numFmtId="0" fontId="125" fillId="56" borderId="88" xfId="47865" applyFont="1" applyFill="1" applyBorder="1" applyAlignment="1">
      <alignment horizontal="left" vertical="center" wrapText="1" indent="5"/>
    </xf>
    <xf numFmtId="0" fontId="124" fillId="52" borderId="25" xfId="47864" applyFont="1" applyFill="1" applyBorder="1" applyAlignment="1">
      <alignment horizontal="left" vertical="center" wrapText="1" indent="5"/>
    </xf>
    <xf numFmtId="0" fontId="111" fillId="53" borderId="27" xfId="47864" applyFont="1" applyFill="1" applyBorder="1" applyAlignment="1">
      <alignment horizontal="left" indent="5"/>
    </xf>
    <xf numFmtId="208" fontId="111" fillId="57" borderId="71" xfId="47864" applyNumberFormat="1" applyFont="1" applyFill="1" applyBorder="1" applyAlignment="1">
      <alignment horizontal="left" indent="6"/>
    </xf>
    <xf numFmtId="231" fontId="23" fillId="0" borderId="65" xfId="47864" applyNumberFormat="1" applyFont="1" applyBorder="1" applyAlignment="1">
      <alignment horizontal="left" indent="5"/>
    </xf>
    <xf numFmtId="231" fontId="111" fillId="54" borderId="31" xfId="47864" applyNumberFormat="1" applyFont="1" applyFill="1" applyBorder="1" applyAlignment="1">
      <alignment horizontal="left" indent="6"/>
    </xf>
    <xf numFmtId="231" fontId="23" fillId="59" borderId="65" xfId="47864" applyNumberFormat="1" applyFont="1" applyFill="1" applyBorder="1" applyAlignment="1">
      <alignment horizontal="left" indent="5"/>
    </xf>
    <xf numFmtId="231" fontId="23" fillId="0" borderId="65" xfId="47864" applyNumberFormat="1" applyFont="1" applyFill="1" applyBorder="1" applyAlignment="1">
      <alignment horizontal="left" indent="5"/>
    </xf>
    <xf numFmtId="231" fontId="110" fillId="53" borderId="27" xfId="47864" applyNumberFormat="1" applyFont="1" applyFill="1" applyBorder="1" applyAlignment="1">
      <alignment horizontal="left" indent="5"/>
    </xf>
    <xf numFmtId="231" fontId="111" fillId="53" borderId="27" xfId="47864" applyNumberFormat="1" applyFont="1" applyFill="1" applyBorder="1" applyAlignment="1">
      <alignment horizontal="left" indent="5"/>
    </xf>
    <xf numFmtId="231" fontId="23" fillId="0" borderId="75" xfId="47864" applyNumberFormat="1" applyFont="1" applyBorder="1" applyAlignment="1">
      <alignment horizontal="left" indent="5"/>
    </xf>
    <xf numFmtId="231" fontId="111" fillId="50" borderId="31" xfId="47864" applyNumberFormat="1" applyFont="1" applyFill="1" applyBorder="1" applyAlignment="1">
      <alignment horizontal="left" indent="6"/>
    </xf>
    <xf numFmtId="231" fontId="23" fillId="50" borderId="31" xfId="47842" applyNumberFormat="1" applyFont="1" applyFill="1" applyBorder="1" applyAlignment="1">
      <alignment horizontal="left" indent="5"/>
    </xf>
    <xf numFmtId="231" fontId="111" fillId="55" borderId="27" xfId="47864" applyNumberFormat="1" applyFont="1" applyFill="1" applyBorder="1" applyAlignment="1">
      <alignment horizontal="left" indent="5"/>
    </xf>
    <xf numFmtId="231" fontId="111" fillId="57" borderId="31" xfId="47864" applyNumberFormat="1" applyFont="1" applyFill="1" applyBorder="1" applyAlignment="1">
      <alignment horizontal="left" indent="6"/>
    </xf>
    <xf numFmtId="231" fontId="111" fillId="50" borderId="61" xfId="47864" applyNumberFormat="1" applyFont="1" applyFill="1" applyBorder="1" applyAlignment="1">
      <alignment horizontal="left" indent="6"/>
    </xf>
    <xf numFmtId="231" fontId="112" fillId="57" borderId="31" xfId="47864" applyNumberFormat="1" applyFont="1" applyFill="1" applyBorder="1" applyAlignment="1">
      <alignment horizontal="left" indent="5"/>
    </xf>
    <xf numFmtId="10" fontId="111" fillId="0" borderId="0" xfId="47864" applyNumberFormat="1" applyFont="1" applyBorder="1" applyAlignment="1">
      <alignment horizontal="left" indent="5"/>
    </xf>
    <xf numFmtId="4" fontId="0" fillId="0" borderId="0" xfId="0" applyNumberFormat="1" applyBorder="1" applyAlignment="1">
      <alignment horizontal="left" indent="5"/>
    </xf>
    <xf numFmtId="10" fontId="62" fillId="0" borderId="0" xfId="17901" applyNumberFormat="1" applyFont="1" applyBorder="1" applyAlignment="1">
      <alignment horizontal="left" indent="5"/>
    </xf>
    <xf numFmtId="4" fontId="0" fillId="0" borderId="0" xfId="0" applyNumberFormat="1" applyAlignment="1">
      <alignment horizontal="left" indent="5"/>
    </xf>
    <xf numFmtId="4" fontId="23" fillId="59" borderId="45" xfId="0" applyNumberFormat="1" applyFont="1" applyFill="1" applyBorder="1" applyAlignment="1">
      <alignment horizontal="center"/>
    </xf>
    <xf numFmtId="4" fontId="23" fillId="59" borderId="62" xfId="0" applyNumberFormat="1" applyFont="1" applyFill="1" applyBorder="1"/>
    <xf numFmtId="4" fontId="23" fillId="59" borderId="43" xfId="0" applyNumberFormat="1" applyFont="1" applyFill="1" applyBorder="1" applyAlignment="1">
      <alignment horizontal="center"/>
    </xf>
    <xf numFmtId="4" fontId="23" fillId="59" borderId="70" xfId="0" applyNumberFormat="1" applyFont="1" applyFill="1" applyBorder="1" applyAlignment="1">
      <alignment horizontal="center"/>
    </xf>
    <xf numFmtId="208" fontId="111" fillId="59" borderId="61" xfId="47864" applyNumberFormat="1" applyFont="1" applyFill="1" applyBorder="1" applyAlignment="1">
      <alignment horizontal="right" indent="1"/>
    </xf>
    <xf numFmtId="173" fontId="0" fillId="59" borderId="0" xfId="0" applyFill="1"/>
    <xf numFmtId="0" fontId="23" fillId="59" borderId="43" xfId="17901" applyFont="1" applyFill="1" applyBorder="1" applyAlignment="1">
      <alignment horizontal="center"/>
    </xf>
    <xf numFmtId="173" fontId="82" fillId="59" borderId="0" xfId="0" applyFont="1" applyFill="1" applyAlignment="1">
      <alignment vertical="center"/>
    </xf>
    <xf numFmtId="4" fontId="118" fillId="0" borderId="32" xfId="0" applyNumberFormat="1" applyFont="1" applyFill="1" applyBorder="1" applyAlignment="1">
      <alignment horizontal="left"/>
    </xf>
    <xf numFmtId="173" fontId="82" fillId="0" borderId="0" xfId="0" applyFont="1" applyFill="1" applyAlignment="1">
      <alignment vertical="center"/>
    </xf>
    <xf numFmtId="173" fontId="0" fillId="0" borderId="0" xfId="0" applyFill="1"/>
    <xf numFmtId="0" fontId="23" fillId="59" borderId="63" xfId="17901" applyFont="1" applyFill="1" applyBorder="1"/>
    <xf numFmtId="0" fontId="118" fillId="0" borderId="40" xfId="17901" applyFont="1" applyFill="1" applyBorder="1"/>
    <xf numFmtId="0" fontId="118" fillId="0" borderId="32" xfId="17901" applyFont="1" applyFill="1" applyBorder="1"/>
    <xf numFmtId="4" fontId="23" fillId="59" borderId="74" xfId="0" applyNumberFormat="1" applyFont="1" applyFill="1" applyBorder="1"/>
    <xf numFmtId="4" fontId="23" fillId="59" borderId="15" xfId="47842" applyNumberFormat="1" applyFont="1" applyFill="1" applyBorder="1" applyAlignment="1">
      <alignment horizontal="center"/>
    </xf>
    <xf numFmtId="208" fontId="111" fillId="59" borderId="73" xfId="47864" applyNumberFormat="1" applyFont="1" applyFill="1" applyBorder="1"/>
    <xf numFmtId="0" fontId="111" fillId="59" borderId="60" xfId="47864" applyFont="1" applyFill="1" applyBorder="1"/>
    <xf numFmtId="4" fontId="23" fillId="59" borderId="49" xfId="47870" applyNumberFormat="1" applyFont="1" applyFill="1" applyBorder="1" applyAlignment="1">
      <alignment horizontal="center"/>
    </xf>
    <xf numFmtId="0" fontId="23" fillId="59" borderId="63" xfId="47870" applyFont="1" applyFill="1" applyBorder="1"/>
    <xf numFmtId="208" fontId="111" fillId="59" borderId="66" xfId="47864" applyNumberFormat="1" applyFont="1" applyFill="1" applyBorder="1" applyAlignment="1">
      <alignment horizontal="right" indent="1"/>
    </xf>
    <xf numFmtId="208" fontId="111" fillId="59" borderId="69" xfId="47864" applyNumberFormat="1" applyFont="1" applyFill="1" applyBorder="1" applyAlignment="1">
      <alignment horizontal="right" indent="1"/>
    </xf>
    <xf numFmtId="4" fontId="0" fillId="60" borderId="0" xfId="0" applyNumberFormat="1" applyFill="1"/>
    <xf numFmtId="0" fontId="23" fillId="60" borderId="45" xfId="17901" applyFont="1" applyFill="1" applyBorder="1" applyAlignment="1">
      <alignment horizontal="center"/>
    </xf>
    <xf numFmtId="0" fontId="23" fillId="60" borderId="62" xfId="17901" applyFont="1" applyFill="1" applyBorder="1"/>
    <xf numFmtId="4" fontId="23" fillId="60" borderId="29" xfId="47842" applyNumberFormat="1" applyFont="1" applyFill="1" applyBorder="1" applyAlignment="1">
      <alignment horizontal="center"/>
    </xf>
    <xf numFmtId="4" fontId="23" fillId="60" borderId="44" xfId="47842" applyNumberFormat="1" applyFont="1" applyFill="1" applyBorder="1" applyAlignment="1">
      <alignment horizontal="center"/>
    </xf>
    <xf numFmtId="231" fontId="23" fillId="60" borderId="65" xfId="47864" applyNumberFormat="1" applyFont="1" applyFill="1" applyBorder="1" applyAlignment="1">
      <alignment horizontal="left" indent="5"/>
    </xf>
    <xf numFmtId="231" fontId="23" fillId="60" borderId="15" xfId="0" applyNumberFormat="1" applyFont="1" applyFill="1" applyBorder="1" applyAlignment="1">
      <alignment horizontal="center"/>
    </xf>
    <xf numFmtId="173" fontId="113" fillId="60" borderId="0" xfId="0" applyFont="1" applyFill="1" applyAlignment="1">
      <alignment horizontal="left" vertical="center" indent="6"/>
    </xf>
    <xf numFmtId="208" fontId="111" fillId="60" borderId="65" xfId="47864" applyNumberFormat="1" applyFont="1" applyFill="1" applyBorder="1" applyAlignment="1">
      <alignment horizontal="right" indent="1"/>
    </xf>
    <xf numFmtId="208" fontId="111" fillId="60" borderId="60" xfId="47864" applyNumberFormat="1" applyFont="1" applyFill="1" applyBorder="1" applyAlignment="1">
      <alignment horizontal="right" indent="1"/>
    </xf>
    <xf numFmtId="173" fontId="113" fillId="60" borderId="0" xfId="0" applyFont="1" applyFill="1" applyAlignment="1">
      <alignment horizontal="left" vertical="center" indent="15"/>
    </xf>
    <xf numFmtId="231" fontId="23" fillId="61" borderId="65" xfId="47864" applyNumberFormat="1" applyFont="1" applyFill="1" applyBorder="1" applyAlignment="1">
      <alignment horizontal="left" indent="5"/>
    </xf>
    <xf numFmtId="231" fontId="23" fillId="61" borderId="15" xfId="0" applyNumberFormat="1" applyFont="1" applyFill="1" applyBorder="1" applyAlignment="1">
      <alignment horizontal="center"/>
    </xf>
    <xf numFmtId="208" fontId="111" fillId="61" borderId="31" xfId="47864" applyNumberFormat="1" applyFont="1" applyFill="1" applyBorder="1" applyAlignment="1">
      <alignment horizontal="right" indent="1"/>
    </xf>
    <xf numFmtId="208" fontId="111" fillId="61" borderId="44" xfId="47864" applyNumberFormat="1" applyFont="1" applyFill="1" applyBorder="1" applyAlignment="1">
      <alignment horizontal="right" indent="1"/>
    </xf>
    <xf numFmtId="173" fontId="0" fillId="61" borderId="0" xfId="0" applyFill="1"/>
    <xf numFmtId="4" fontId="0" fillId="61" borderId="0" xfId="0" applyNumberFormat="1" applyFill="1"/>
    <xf numFmtId="173" fontId="113" fillId="61" borderId="0" xfId="0" applyFont="1" applyFill="1" applyAlignment="1">
      <alignment horizontal="left" vertical="center" indent="15"/>
    </xf>
    <xf numFmtId="173" fontId="113" fillId="61" borderId="0" xfId="0" applyFont="1" applyFill="1" applyAlignment="1">
      <alignment vertical="center"/>
    </xf>
    <xf numFmtId="208" fontId="111" fillId="61" borderId="65" xfId="47864" applyNumberFormat="1" applyFont="1" applyFill="1" applyBorder="1" applyAlignment="1">
      <alignment horizontal="right" indent="1"/>
    </xf>
    <xf numFmtId="208" fontId="111" fillId="61" borderId="60" xfId="47864" applyNumberFormat="1" applyFont="1" applyFill="1" applyBorder="1" applyAlignment="1">
      <alignment horizontal="right" indent="1"/>
    </xf>
    <xf numFmtId="208" fontId="111" fillId="0" borderId="64" xfId="47864" applyNumberFormat="1" applyFont="1" applyFill="1" applyBorder="1" applyAlignment="1">
      <alignment horizontal="right" indent="1"/>
    </xf>
    <xf numFmtId="0" fontId="23" fillId="59" borderId="62" xfId="17901" applyFont="1" applyFill="1" applyBorder="1"/>
    <xf numFmtId="208" fontId="111" fillId="59" borderId="65" xfId="47864" applyNumberFormat="1" applyFont="1" applyFill="1" applyBorder="1" applyAlignment="1">
      <alignment horizontal="right" indent="1"/>
    </xf>
    <xf numFmtId="208" fontId="111" fillId="59" borderId="33" xfId="47864" applyNumberFormat="1" applyFont="1" applyFill="1" applyBorder="1" applyAlignment="1">
      <alignment horizontal="right" indent="1"/>
    </xf>
    <xf numFmtId="208" fontId="111" fillId="59" borderId="44" xfId="47864" applyNumberFormat="1" applyFont="1" applyFill="1" applyBorder="1" applyAlignment="1">
      <alignment horizontal="right" indent="1"/>
    </xf>
    <xf numFmtId="0" fontId="23" fillId="62" borderId="45" xfId="17901" applyFont="1" applyFill="1" applyBorder="1" applyAlignment="1">
      <alignment horizontal="center"/>
    </xf>
    <xf numFmtId="4" fontId="23" fillId="62" borderId="29" xfId="47842" applyNumberFormat="1" applyFont="1" applyFill="1" applyBorder="1" applyAlignment="1">
      <alignment horizontal="center"/>
    </xf>
    <xf numFmtId="4" fontId="23" fillId="62" borderId="44" xfId="47842" applyNumberFormat="1" applyFont="1" applyFill="1" applyBorder="1" applyAlignment="1">
      <alignment horizontal="center"/>
    </xf>
    <xf numFmtId="0" fontId="23" fillId="59" borderId="32" xfId="17901" applyFont="1" applyFill="1" applyBorder="1"/>
    <xf numFmtId="231" fontId="23" fillId="59" borderId="75" xfId="47864" applyNumberFormat="1" applyFont="1" applyFill="1" applyBorder="1" applyAlignment="1">
      <alignment horizontal="left" indent="5"/>
    </xf>
    <xf numFmtId="231" fontId="23" fillId="59" borderId="92" xfId="0" applyNumberFormat="1" applyFont="1" applyFill="1" applyBorder="1" applyAlignment="1">
      <alignment horizontal="center"/>
    </xf>
    <xf numFmtId="4" fontId="23" fillId="59" borderId="32" xfId="0" applyNumberFormat="1" applyFont="1" applyFill="1" applyBorder="1"/>
    <xf numFmtId="0" fontId="23" fillId="59" borderId="75" xfId="47864" applyNumberFormat="1" applyFont="1" applyFill="1" applyBorder="1" applyAlignment="1">
      <alignment horizontal="right" indent="1"/>
    </xf>
    <xf numFmtId="0" fontId="23" fillId="59" borderId="60" xfId="47864" applyNumberFormat="1" applyFont="1" applyFill="1" applyBorder="1" applyAlignment="1">
      <alignment horizontal="right" indent="1"/>
    </xf>
    <xf numFmtId="0" fontId="118" fillId="57" borderId="45" xfId="17901" applyFont="1" applyFill="1" applyBorder="1" applyAlignment="1">
      <alignment horizontal="center"/>
    </xf>
    <xf numFmtId="0" fontId="118" fillId="57" borderId="74" xfId="17901" applyFont="1" applyFill="1" applyBorder="1"/>
    <xf numFmtId="0" fontId="23" fillId="57" borderId="51" xfId="17901" applyFont="1" applyFill="1" applyBorder="1" applyAlignment="1">
      <alignment horizontal="center"/>
    </xf>
    <xf numFmtId="3" fontId="23" fillId="57" borderId="73" xfId="47842" applyNumberFormat="1" applyFont="1" applyFill="1" applyBorder="1" applyAlignment="1">
      <alignment horizontal="right"/>
    </xf>
    <xf numFmtId="208" fontId="111" fillId="57" borderId="73" xfId="47864" applyNumberFormat="1" applyFont="1" applyFill="1" applyBorder="1" applyAlignment="1">
      <alignment horizontal="right" indent="1"/>
    </xf>
    <xf numFmtId="2" fontId="111" fillId="57" borderId="68" xfId="47864" applyNumberFormat="1" applyFont="1" applyFill="1" applyBorder="1" applyAlignment="1">
      <alignment horizontal="right" indent="1"/>
    </xf>
    <xf numFmtId="231" fontId="111" fillId="57" borderId="73" xfId="47864" applyNumberFormat="1" applyFont="1" applyFill="1" applyBorder="1" applyAlignment="1">
      <alignment horizontal="left" indent="6"/>
    </xf>
    <xf numFmtId="231" fontId="23" fillId="57" borderId="73" xfId="47842" applyNumberFormat="1" applyFont="1" applyFill="1" applyBorder="1" applyAlignment="1">
      <alignment horizontal="right"/>
    </xf>
    <xf numFmtId="208" fontId="111" fillId="50" borderId="73" xfId="47864" applyNumberFormat="1" applyFont="1" applyFill="1" applyBorder="1" applyAlignment="1">
      <alignment horizontal="right" indent="1"/>
    </xf>
    <xf numFmtId="2" fontId="23" fillId="59" borderId="45" xfId="17901" applyNumberFormat="1" applyFont="1" applyFill="1" applyBorder="1" applyAlignment="1">
      <alignment horizontal="center"/>
    </xf>
    <xf numFmtId="0" fontId="23" fillId="62" borderId="32" xfId="17901" applyFont="1" applyFill="1" applyBorder="1"/>
    <xf numFmtId="231" fontId="23" fillId="62" borderId="75" xfId="47864" applyNumberFormat="1" applyFont="1" applyFill="1" applyBorder="1" applyAlignment="1">
      <alignment horizontal="left" indent="5"/>
    </xf>
    <xf numFmtId="231" fontId="23" fillId="62" borderId="92" xfId="0" applyNumberFormat="1" applyFont="1" applyFill="1" applyBorder="1" applyAlignment="1">
      <alignment horizontal="center"/>
    </xf>
    <xf numFmtId="0" fontId="118" fillId="50" borderId="45" xfId="17901" applyFont="1" applyFill="1" applyBorder="1" applyAlignment="1">
      <alignment horizontal="center"/>
    </xf>
    <xf numFmtId="0" fontId="118" fillId="50" borderId="74" xfId="17901" applyFont="1" applyFill="1" applyBorder="1"/>
    <xf numFmtId="196" fontId="23" fillId="59" borderId="45" xfId="17901" applyNumberFormat="1" applyFont="1" applyFill="1" applyBorder="1" applyAlignment="1">
      <alignment horizontal="center"/>
    </xf>
    <xf numFmtId="196" fontId="23" fillId="59" borderId="70" xfId="17901" applyNumberFormat="1" applyFont="1" applyFill="1" applyBorder="1" applyAlignment="1">
      <alignment horizontal="center"/>
    </xf>
    <xf numFmtId="4" fontId="23" fillId="59" borderId="63" xfId="0" applyNumberFormat="1" applyFont="1" applyFill="1" applyBorder="1"/>
    <xf numFmtId="4" fontId="23" fillId="59" borderId="45" xfId="17901" applyNumberFormat="1" applyFont="1" applyFill="1" applyBorder="1" applyAlignment="1">
      <alignment horizontal="center"/>
    </xf>
    <xf numFmtId="4" fontId="23" fillId="59" borderId="72" xfId="17901" applyNumberFormat="1" applyFont="1" applyFill="1" applyBorder="1" applyAlignment="1">
      <alignment horizontal="center"/>
    </xf>
    <xf numFmtId="4" fontId="23" fillId="59" borderId="62" xfId="0" applyNumberFormat="1" applyFont="1" applyFill="1" applyBorder="1" applyAlignment="1">
      <alignment horizontal="left"/>
    </xf>
    <xf numFmtId="4" fontId="23" fillId="59" borderId="32" xfId="0" applyNumberFormat="1" applyFont="1" applyFill="1" applyBorder="1" applyAlignment="1">
      <alignment horizontal="left"/>
    </xf>
    <xf numFmtId="208" fontId="111" fillId="0" borderId="68" xfId="47864" applyNumberFormat="1" applyFont="1" applyFill="1" applyBorder="1" applyAlignment="1">
      <alignment horizontal="right" indent="1"/>
    </xf>
    <xf numFmtId="0" fontId="23" fillId="59" borderId="51" xfId="17901" applyFont="1" applyFill="1" applyBorder="1" applyAlignment="1">
      <alignment horizontal="center"/>
    </xf>
    <xf numFmtId="0" fontId="23" fillId="59" borderId="74" xfId="17901" applyFont="1" applyFill="1" applyBorder="1"/>
    <xf numFmtId="4" fontId="23" fillId="59" borderId="74" xfId="0" applyNumberFormat="1" applyFont="1" applyFill="1" applyBorder="1" applyAlignment="1">
      <alignment horizontal="left"/>
    </xf>
    <xf numFmtId="4" fontId="23" fillId="59" borderId="62" xfId="0" applyNumberFormat="1" applyFont="1" applyFill="1" applyBorder="1" applyAlignment="1">
      <alignment horizontal="left" wrapText="1"/>
    </xf>
    <xf numFmtId="4" fontId="23" fillId="59" borderId="61" xfId="0" applyNumberFormat="1" applyFont="1" applyFill="1" applyBorder="1" applyAlignment="1">
      <alignment horizontal="left"/>
    </xf>
    <xf numFmtId="4" fontId="23" fillId="59" borderId="31" xfId="0" applyNumberFormat="1" applyFont="1" applyFill="1" applyBorder="1" applyAlignment="1">
      <alignment horizontal="left"/>
    </xf>
    <xf numFmtId="0" fontId="23" fillId="59" borderId="31" xfId="17901" applyFont="1" applyFill="1" applyBorder="1"/>
    <xf numFmtId="4" fontId="23" fillId="59" borderId="31" xfId="47842" applyNumberFormat="1" applyFont="1" applyFill="1" applyBorder="1" applyAlignment="1">
      <alignment horizontal="center"/>
    </xf>
    <xf numFmtId="4" fontId="23" fillId="59" borderId="0" xfId="0" applyNumberFormat="1" applyFont="1" applyFill="1" applyBorder="1"/>
    <xf numFmtId="190" fontId="23" fillId="59" borderId="43" xfId="0" applyNumberFormat="1" applyFont="1" applyFill="1" applyBorder="1" applyAlignment="1">
      <alignment horizontal="center"/>
    </xf>
    <xf numFmtId="4" fontId="23" fillId="59" borderId="92" xfId="47842" applyNumberFormat="1" applyFont="1" applyFill="1" applyBorder="1" applyAlignment="1">
      <alignment horizontal="center"/>
    </xf>
    <xf numFmtId="4" fontId="23" fillId="59" borderId="60" xfId="0" applyNumberFormat="1" applyFont="1" applyFill="1" applyBorder="1"/>
    <xf numFmtId="4" fontId="23" fillId="59" borderId="43" xfId="0" applyNumberFormat="1" applyFont="1" applyFill="1" applyBorder="1" applyAlignment="1">
      <alignment horizontal="center" vertical="center"/>
    </xf>
    <xf numFmtId="4" fontId="23" fillId="59" borderId="15" xfId="0" applyNumberFormat="1" applyFont="1" applyFill="1" applyBorder="1" applyAlignment="1">
      <alignment horizontal="center"/>
    </xf>
    <xf numFmtId="4" fontId="23" fillId="59" borderId="29" xfId="0" applyNumberFormat="1" applyFont="1" applyFill="1" applyBorder="1" applyAlignment="1">
      <alignment horizontal="center"/>
    </xf>
    <xf numFmtId="4" fontId="23" fillId="59" borderId="0" xfId="47842" applyNumberFormat="1" applyFont="1" applyFill="1" applyBorder="1" applyAlignment="1">
      <alignment horizontal="center"/>
    </xf>
    <xf numFmtId="231" fontId="23" fillId="61" borderId="72" xfId="47864" applyNumberFormat="1" applyFont="1" applyFill="1" applyBorder="1" applyAlignment="1">
      <alignment horizontal="left" indent="5"/>
    </xf>
    <xf numFmtId="4" fontId="23" fillId="59" borderId="55" xfId="47842" applyNumberFormat="1" applyFont="1" applyFill="1" applyBorder="1" applyAlignment="1">
      <alignment horizontal="center"/>
    </xf>
    <xf numFmtId="4" fontId="23" fillId="62" borderId="45" xfId="0" applyNumberFormat="1" applyFont="1" applyFill="1" applyBorder="1" applyAlignment="1">
      <alignment horizontal="center"/>
    </xf>
    <xf numFmtId="0" fontId="23" fillId="62" borderId="43" xfId="17901" applyFont="1" applyFill="1" applyBorder="1" applyAlignment="1">
      <alignment horizontal="center"/>
    </xf>
    <xf numFmtId="4" fontId="23" fillId="62" borderId="62" xfId="0" applyNumberFormat="1" applyFont="1" applyFill="1" applyBorder="1"/>
    <xf numFmtId="4" fontId="23" fillId="59" borderId="60" xfId="47842" applyNumberFormat="1" applyFont="1" applyFill="1" applyBorder="1" applyAlignment="1">
      <alignment horizontal="center"/>
    </xf>
    <xf numFmtId="0" fontId="23" fillId="59" borderId="32" xfId="17901" applyFont="1" applyFill="1" applyBorder="1" applyAlignment="1">
      <alignment horizontal="left"/>
    </xf>
    <xf numFmtId="0" fontId="23" fillId="59" borderId="46" xfId="17901" applyFont="1" applyFill="1" applyBorder="1" applyAlignment="1">
      <alignment horizontal="center"/>
    </xf>
    <xf numFmtId="4" fontId="23" fillId="59" borderId="40" xfId="0" applyNumberFormat="1" applyFont="1" applyFill="1" applyBorder="1"/>
    <xf numFmtId="0" fontId="23" fillId="59" borderId="45" xfId="47870" applyFont="1" applyFill="1" applyBorder="1" applyAlignment="1">
      <alignment horizontal="center"/>
    </xf>
    <xf numFmtId="0" fontId="23" fillId="59" borderId="62" xfId="17901" applyFont="1" applyFill="1" applyBorder="1" applyAlignment="1">
      <alignment horizontal="left"/>
    </xf>
    <xf numFmtId="0" fontId="23" fillId="59" borderId="43" xfId="47870" applyFont="1" applyFill="1" applyBorder="1" applyAlignment="1">
      <alignment horizontal="center"/>
    </xf>
    <xf numFmtId="0" fontId="23" fillId="59" borderId="32" xfId="47870" applyFont="1" applyFill="1" applyBorder="1"/>
    <xf numFmtId="0" fontId="23" fillId="59" borderId="62" xfId="47870" applyFont="1" applyFill="1" applyBorder="1"/>
    <xf numFmtId="208" fontId="111" fillId="0" borderId="50" xfId="47864" applyNumberFormat="1" applyFont="1" applyBorder="1" applyAlignment="1">
      <alignment horizontal="right" indent="1"/>
    </xf>
    <xf numFmtId="0" fontId="23" fillId="59" borderId="49" xfId="47870" applyFont="1" applyFill="1" applyBorder="1" applyAlignment="1">
      <alignment horizontal="center"/>
    </xf>
    <xf numFmtId="4" fontId="23" fillId="59" borderId="32" xfId="47842" applyNumberFormat="1" applyFont="1" applyFill="1" applyBorder="1" applyAlignment="1">
      <alignment horizontal="center"/>
    </xf>
    <xf numFmtId="231" fontId="111" fillId="55" borderId="93" xfId="47864" applyNumberFormat="1" applyFont="1" applyFill="1" applyBorder="1" applyAlignment="1">
      <alignment horizontal="left" indent="5"/>
    </xf>
    <xf numFmtId="231" fontId="111" fillId="55" borderId="93" xfId="47864" applyNumberFormat="1" applyFont="1" applyFill="1" applyBorder="1"/>
    <xf numFmtId="208" fontId="111" fillId="55" borderId="93" xfId="47864" applyNumberFormat="1" applyFont="1" applyFill="1" applyBorder="1"/>
    <xf numFmtId="2" fontId="111" fillId="55" borderId="94" xfId="47864" applyNumberFormat="1" applyFont="1" applyFill="1" applyBorder="1"/>
    <xf numFmtId="208" fontId="112" fillId="0" borderId="92" xfId="47864" applyNumberFormat="1" applyFont="1" applyFill="1" applyBorder="1"/>
    <xf numFmtId="0" fontId="112" fillId="0" borderId="92" xfId="47864" applyFont="1" applyFill="1" applyBorder="1"/>
    <xf numFmtId="208" fontId="111" fillId="59" borderId="92" xfId="47864" applyNumberFormat="1" applyFont="1" applyFill="1" applyBorder="1"/>
    <xf numFmtId="0" fontId="23" fillId="59" borderId="0" xfId="47870" applyFont="1" applyFill="1" applyBorder="1"/>
    <xf numFmtId="0" fontId="23" fillId="59" borderId="51" xfId="47870" applyFont="1" applyFill="1" applyBorder="1" applyAlignment="1">
      <alignment horizontal="center"/>
    </xf>
    <xf numFmtId="4" fontId="23" fillId="59" borderId="43" xfId="17901" applyNumberFormat="1" applyFont="1" applyFill="1" applyBorder="1" applyAlignment="1">
      <alignment horizontal="center"/>
    </xf>
    <xf numFmtId="0" fontId="23" fillId="59" borderId="65" xfId="47864" applyNumberFormat="1" applyFont="1" applyFill="1" applyBorder="1" applyAlignment="1">
      <alignment horizontal="right" indent="1"/>
    </xf>
    <xf numFmtId="190" fontId="23" fillId="59" borderId="43" xfId="17901" applyNumberFormat="1" applyFont="1" applyFill="1" applyBorder="1" applyAlignment="1">
      <alignment horizontal="center"/>
    </xf>
    <xf numFmtId="4" fontId="23" fillId="59" borderId="52" xfId="17901" applyNumberFormat="1" applyFont="1" applyFill="1" applyBorder="1" applyAlignment="1">
      <alignment horizontal="center"/>
    </xf>
    <xf numFmtId="0" fontId="23" fillId="59" borderId="54" xfId="17901" applyFont="1" applyFill="1" applyBorder="1"/>
    <xf numFmtId="0" fontId="23" fillId="59" borderId="72" xfId="17901" applyFont="1" applyFill="1" applyBorder="1" applyAlignment="1">
      <alignment horizontal="center"/>
    </xf>
    <xf numFmtId="4" fontId="23" fillId="59" borderId="53" xfId="47842" applyNumberFormat="1" applyFont="1" applyFill="1" applyBorder="1" applyAlignment="1">
      <alignment horizontal="center"/>
    </xf>
    <xf numFmtId="231" fontId="23" fillId="59" borderId="72" xfId="47864" applyNumberFormat="1" applyFont="1" applyFill="1" applyBorder="1" applyAlignment="1">
      <alignment horizontal="left" indent="5"/>
    </xf>
    <xf numFmtId="231" fontId="23" fillId="59" borderId="53" xfId="0" applyNumberFormat="1" applyFont="1" applyFill="1" applyBorder="1" applyAlignment="1">
      <alignment horizontal="center"/>
    </xf>
    <xf numFmtId="4" fontId="23" fillId="59" borderId="50" xfId="47842" applyNumberFormat="1" applyFont="1" applyFill="1" applyBorder="1" applyAlignment="1">
      <alignment horizontal="center"/>
    </xf>
    <xf numFmtId="231" fontId="23" fillId="59" borderId="31" xfId="47864" applyNumberFormat="1" applyFont="1" applyFill="1" applyBorder="1" applyAlignment="1">
      <alignment horizontal="left" indent="5"/>
    </xf>
    <xf numFmtId="231" fontId="23" fillId="59" borderId="31" xfId="0" applyNumberFormat="1" applyFont="1" applyFill="1" applyBorder="1" applyAlignment="1">
      <alignment horizontal="center"/>
    </xf>
    <xf numFmtId="208" fontId="111" fillId="59" borderId="75" xfId="47864" applyNumberFormat="1" applyFont="1" applyFill="1" applyBorder="1" applyAlignment="1">
      <alignment horizontal="right" indent="1"/>
    </xf>
    <xf numFmtId="208" fontId="111" fillId="59" borderId="93" xfId="47864" applyNumberFormat="1" applyFont="1" applyFill="1" applyBorder="1"/>
    <xf numFmtId="0" fontId="111" fillId="59" borderId="94" xfId="47864" applyFont="1" applyFill="1" applyBorder="1"/>
    <xf numFmtId="0" fontId="125" fillId="56" borderId="85" xfId="47865" applyFont="1" applyFill="1" applyBorder="1" applyAlignment="1">
      <alignment horizontal="left" vertical="center" wrapText="1"/>
    </xf>
    <xf numFmtId="0" fontId="125" fillId="56" borderId="86" xfId="47865" applyFont="1" applyFill="1" applyBorder="1" applyAlignment="1">
      <alignment horizontal="left" vertical="center" wrapText="1"/>
    </xf>
    <xf numFmtId="0" fontId="125" fillId="56" borderId="87" xfId="47865" applyFont="1" applyFill="1" applyBorder="1" applyAlignment="1">
      <alignment horizontal="left" vertical="center" wrapText="1"/>
    </xf>
    <xf numFmtId="173" fontId="0" fillId="0" borderId="88" xfId="0" applyBorder="1" applyAlignment="1">
      <alignment horizontal="left" vertical="center" wrapText="1"/>
    </xf>
    <xf numFmtId="0" fontId="125" fillId="56" borderId="88" xfId="47865" applyFont="1" applyFill="1" applyBorder="1" applyAlignment="1">
      <alignment horizontal="left" vertical="center" wrapText="1"/>
    </xf>
    <xf numFmtId="0" fontId="125" fillId="56" borderId="77" xfId="47865" applyFont="1" applyFill="1" applyBorder="1" applyAlignment="1">
      <alignment horizontal="left" vertical="center" wrapText="1"/>
    </xf>
    <xf numFmtId="0" fontId="125" fillId="56" borderId="78" xfId="47865" applyFont="1" applyFill="1" applyBorder="1" applyAlignment="1">
      <alignment horizontal="left" vertical="center" wrapText="1"/>
    </xf>
    <xf numFmtId="0" fontId="125" fillId="56" borderId="84" xfId="47865" applyFont="1" applyFill="1" applyBorder="1" applyAlignment="1">
      <alignment horizontal="left" vertical="center" wrapText="1"/>
    </xf>
    <xf numFmtId="173" fontId="0" fillId="0" borderId="84" xfId="0" applyBorder="1" applyAlignment="1">
      <alignment horizontal="left" vertical="center" wrapText="1"/>
    </xf>
    <xf numFmtId="0" fontId="125" fillId="56" borderId="81" xfId="47865" applyFont="1" applyFill="1" applyBorder="1" applyAlignment="1">
      <alignment horizontal="left" vertical="center" wrapText="1"/>
    </xf>
    <xf numFmtId="0" fontId="125" fillId="56" borderId="82" xfId="47865" applyFont="1" applyFill="1" applyBorder="1" applyAlignment="1">
      <alignment horizontal="left" vertical="center" wrapText="1"/>
    </xf>
    <xf numFmtId="0" fontId="125" fillId="56" borderId="83" xfId="47865" applyFont="1" applyFill="1" applyBorder="1" applyAlignment="1">
      <alignment horizontal="left" vertical="center" wrapText="1"/>
    </xf>
    <xf numFmtId="4" fontId="121" fillId="51" borderId="58" xfId="0" applyNumberFormat="1" applyFont="1" applyFill="1" applyBorder="1" applyAlignment="1">
      <alignment horizontal="center" vertical="center"/>
    </xf>
    <xf numFmtId="4" fontId="121" fillId="51" borderId="42" xfId="0" applyNumberFormat="1" applyFont="1" applyFill="1" applyBorder="1" applyAlignment="1">
      <alignment horizontal="center" vertical="center"/>
    </xf>
    <xf numFmtId="173" fontId="0" fillId="0" borderId="42" xfId="0" applyBorder="1" applyAlignment="1"/>
    <xf numFmtId="173" fontId="0" fillId="0" borderId="57" xfId="0" applyBorder="1" applyAlignment="1"/>
    <xf numFmtId="173" fontId="121" fillId="52" borderId="59" xfId="0" applyFont="1" applyFill="1" applyBorder="1" applyAlignment="1">
      <alignment horizontal="center" vertical="center" wrapText="1"/>
    </xf>
    <xf numFmtId="173" fontId="121" fillId="52" borderId="90" xfId="0" applyFont="1" applyFill="1" applyBorder="1" applyAlignment="1">
      <alignment horizontal="center" vertical="center" wrapText="1"/>
    </xf>
    <xf numFmtId="173" fontId="0" fillId="0" borderId="90" xfId="0" applyBorder="1" applyAlignment="1">
      <alignment horizontal="center" vertical="center" wrapText="1"/>
    </xf>
    <xf numFmtId="173" fontId="0" fillId="0" borderId="91" xfId="0" applyBorder="1" applyAlignment="1">
      <alignment horizontal="center" vertical="center" wrapText="1"/>
    </xf>
    <xf numFmtId="0" fontId="125" fillId="56" borderId="79" xfId="47865" applyFont="1" applyFill="1" applyBorder="1" applyAlignment="1">
      <alignment horizontal="left" vertical="center" wrapText="1"/>
    </xf>
    <xf numFmtId="0" fontId="125" fillId="56" borderId="80" xfId="47865" applyFont="1" applyFill="1" applyBorder="1" applyAlignment="1">
      <alignment horizontal="left" vertical="center" wrapText="1"/>
    </xf>
    <xf numFmtId="173" fontId="0" fillId="0" borderId="80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73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FF00"/>
      <color rgb="FFCCCCFF"/>
      <color rgb="FFFFFF99"/>
      <color rgb="FFFF6565"/>
      <color rgb="FF9966FF"/>
      <color rgb="FFB17ED8"/>
      <color rgb="FFF359D2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02"/>
  <sheetViews>
    <sheetView tabSelected="1" view="pageBreakPreview" zoomScale="60" zoomScaleNormal="80" workbookViewId="0">
      <pane ySplit="8" topLeftCell="A228" activePane="bottomLeft" state="frozen"/>
      <selection pane="bottomLeft" activeCell="F260" sqref="F260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84.85546875" style="2" customWidth="1"/>
    <col min="4" max="4" width="21.85546875" style="1" bestFit="1" customWidth="1"/>
    <col min="5" max="5" width="13.5703125" style="7" customWidth="1"/>
    <col min="6" max="6" width="17.5703125" style="2" customWidth="1"/>
    <col min="7" max="7" width="18.28515625" style="2" customWidth="1"/>
    <col min="8" max="8" width="22.85546875" style="264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>
      <c r="A1" s="40"/>
      <c r="B1" s="41"/>
      <c r="C1" s="40"/>
      <c r="D1" s="41"/>
      <c r="E1" s="42"/>
      <c r="F1" s="40"/>
      <c r="G1" s="40"/>
      <c r="H1" s="241"/>
      <c r="I1" s="40"/>
      <c r="J1" s="40"/>
      <c r="K1" s="40"/>
    </row>
    <row r="2" spans="1:12" ht="69.75" hidden="1" customHeight="1" thickBot="1">
      <c r="A2" s="40"/>
      <c r="B2" s="414"/>
      <c r="C2" s="415"/>
      <c r="D2" s="415"/>
      <c r="E2" s="415"/>
      <c r="F2" s="415"/>
      <c r="G2" s="415"/>
      <c r="H2" s="415"/>
      <c r="I2" s="415"/>
      <c r="J2" s="416"/>
      <c r="K2" s="417"/>
    </row>
    <row r="3" spans="1:12" ht="65.25" hidden="1" customHeight="1" thickBot="1">
      <c r="B3" s="418" t="s">
        <v>253</v>
      </c>
      <c r="C3" s="419"/>
      <c r="D3" s="419"/>
      <c r="E3" s="419"/>
      <c r="F3" s="419"/>
      <c r="G3" s="419"/>
      <c r="H3" s="419"/>
      <c r="I3" s="419"/>
      <c r="J3" s="420"/>
      <c r="K3" s="421"/>
    </row>
    <row r="4" spans="1:12" ht="40.5" hidden="1" customHeight="1">
      <c r="B4" s="407" t="s">
        <v>267</v>
      </c>
      <c r="C4" s="408"/>
      <c r="D4" s="422" t="s">
        <v>256</v>
      </c>
      <c r="E4" s="424"/>
      <c r="F4" s="423"/>
      <c r="G4" s="424"/>
      <c r="H4" s="242" t="s">
        <v>257</v>
      </c>
      <c r="I4" s="422" t="s">
        <v>259</v>
      </c>
      <c r="J4" s="423"/>
      <c r="K4" s="216"/>
    </row>
    <row r="5" spans="1:12" ht="40.5" hidden="1" customHeight="1">
      <c r="B5" s="411" t="s">
        <v>126</v>
      </c>
      <c r="C5" s="412"/>
      <c r="D5" s="413" t="s">
        <v>255</v>
      </c>
      <c r="E5" s="410"/>
      <c r="F5" s="409"/>
      <c r="G5" s="410"/>
      <c r="H5" s="243" t="s">
        <v>258</v>
      </c>
      <c r="I5" s="413" t="s">
        <v>259</v>
      </c>
      <c r="J5" s="409"/>
      <c r="K5" s="217"/>
    </row>
    <row r="6" spans="1:12" ht="40.5" hidden="1" customHeight="1" thickBot="1">
      <c r="B6" s="402" t="s">
        <v>110</v>
      </c>
      <c r="C6" s="403"/>
      <c r="D6" s="404" t="s">
        <v>254</v>
      </c>
      <c r="E6" s="405"/>
      <c r="F6" s="406"/>
      <c r="G6" s="405"/>
      <c r="H6" s="244" t="s">
        <v>258</v>
      </c>
      <c r="I6" s="404" t="s">
        <v>260</v>
      </c>
      <c r="J6" s="406"/>
      <c r="K6" s="218" t="e">
        <f>#REF!+#REF!+#REF!+#REF!+#REF!+#REF!+#REF!+#REF!+#REF!+#REF!+#REF!+#REF!+#REF!+#REF!+#REF!+#REF!+#REF!+#REF!+#REF!+#REF!+#REF!+#REF!</f>
        <v>#REF!</v>
      </c>
    </row>
    <row r="7" spans="1:12" ht="40.5" hidden="1" customHeight="1" thickBot="1">
      <c r="B7" s="402" t="s">
        <v>264</v>
      </c>
      <c r="C7" s="403"/>
      <c r="D7" s="404"/>
      <c r="E7" s="405"/>
      <c r="F7" s="406"/>
      <c r="G7" s="405"/>
      <c r="H7" s="244"/>
      <c r="I7" s="404" t="s">
        <v>260</v>
      </c>
      <c r="J7" s="406"/>
      <c r="K7" s="218" t="e">
        <f>#REF!+I13+J238</f>
        <v>#REF!</v>
      </c>
    </row>
    <row r="8" spans="1:12" ht="42.75" customHeight="1" thickBot="1">
      <c r="B8" s="53" t="s">
        <v>4</v>
      </c>
      <c r="C8" s="53" t="s">
        <v>15</v>
      </c>
      <c r="D8" s="53" t="s">
        <v>13</v>
      </c>
      <c r="E8" s="53" t="s">
        <v>14</v>
      </c>
      <c r="F8" s="54" t="s">
        <v>73</v>
      </c>
      <c r="G8" s="54" t="s">
        <v>145</v>
      </c>
      <c r="H8" s="245" t="s">
        <v>41</v>
      </c>
      <c r="I8" s="95" t="s">
        <v>144</v>
      </c>
      <c r="J8" s="87" t="s">
        <v>127</v>
      </c>
      <c r="K8" s="54" t="s">
        <v>128</v>
      </c>
    </row>
    <row r="9" spans="1:12" ht="19.5" thickBot="1">
      <c r="A9" s="236"/>
      <c r="B9" s="55" t="s">
        <v>95</v>
      </c>
      <c r="C9" s="56" t="s">
        <v>102</v>
      </c>
      <c r="D9" s="57"/>
      <c r="E9" s="58"/>
      <c r="F9" s="59"/>
      <c r="G9" s="82"/>
      <c r="H9" s="246"/>
      <c r="I9" s="96"/>
      <c r="J9" s="181">
        <f>K9/K248</f>
        <v>7.5880205272411919E-2</v>
      </c>
      <c r="K9" s="128">
        <f>+G10+G14+G22</f>
        <v>531403</v>
      </c>
    </row>
    <row r="10" spans="1:12" ht="18.75">
      <c r="A10" s="236"/>
      <c r="B10" s="76" t="s">
        <v>42</v>
      </c>
      <c r="C10" s="111" t="s">
        <v>61</v>
      </c>
      <c r="D10" s="139"/>
      <c r="E10" s="140"/>
      <c r="F10" s="141"/>
      <c r="G10" s="152">
        <f>SUM(G11:G13)</f>
        <v>76500</v>
      </c>
      <c r="H10" s="247"/>
      <c r="I10" s="153"/>
      <c r="J10" s="169"/>
      <c r="K10" s="142"/>
    </row>
    <row r="11" spans="1:12" ht="15">
      <c r="A11" s="236"/>
      <c r="B11" s="231" t="s">
        <v>103</v>
      </c>
      <c r="C11" s="319" t="s">
        <v>238</v>
      </c>
      <c r="D11" s="231" t="s">
        <v>6</v>
      </c>
      <c r="E11" s="232">
        <v>1</v>
      </c>
      <c r="F11" s="232">
        <v>20000</v>
      </c>
      <c r="G11" s="233">
        <f t="shared" ref="G11:G13" si="0">E11*F11</f>
        <v>20000</v>
      </c>
      <c r="H11" s="250">
        <f t="shared" ref="H11:I13" si="1">+F11/$K$248</f>
        <v>2.8558440683402963E-3</v>
      </c>
      <c r="I11" s="234">
        <f t="shared" si="1"/>
        <v>2.8558440683402963E-3</v>
      </c>
      <c r="J11" s="320"/>
      <c r="K11" s="321"/>
    </row>
    <row r="12" spans="1:12" ht="15">
      <c r="A12" s="236"/>
      <c r="B12" s="231" t="s">
        <v>239</v>
      </c>
      <c r="C12" s="346" t="s">
        <v>240</v>
      </c>
      <c r="D12" s="231" t="s">
        <v>33</v>
      </c>
      <c r="E12" s="232">
        <v>1</v>
      </c>
      <c r="F12" s="232">
        <v>40000</v>
      </c>
      <c r="G12" s="233">
        <f t="shared" si="0"/>
        <v>40000</v>
      </c>
      <c r="H12" s="250">
        <f t="shared" si="1"/>
        <v>5.7116881366805925E-3</v>
      </c>
      <c r="I12" s="234">
        <f t="shared" si="1"/>
        <v>5.7116881366805925E-3</v>
      </c>
      <c r="J12" s="320"/>
      <c r="K12" s="321"/>
      <c r="L12" s="32"/>
    </row>
    <row r="13" spans="1:12" s="287" customFormat="1" ht="15">
      <c r="A13" s="236"/>
      <c r="B13" s="231" t="s">
        <v>241</v>
      </c>
      <c r="C13" s="309" t="s">
        <v>266</v>
      </c>
      <c r="D13" s="231" t="s">
        <v>6</v>
      </c>
      <c r="E13" s="232">
        <v>1</v>
      </c>
      <c r="F13" s="232">
        <v>16500</v>
      </c>
      <c r="G13" s="233">
        <f t="shared" si="0"/>
        <v>16500</v>
      </c>
      <c r="H13" s="250">
        <f t="shared" si="1"/>
        <v>2.3560713563807443E-3</v>
      </c>
      <c r="I13" s="234">
        <f t="shared" si="1"/>
        <v>2.3560713563807443E-3</v>
      </c>
      <c r="J13" s="388"/>
      <c r="K13" s="321"/>
      <c r="L13" s="294"/>
    </row>
    <row r="14" spans="1:12" ht="18.75">
      <c r="A14" s="236"/>
      <c r="B14" s="62" t="s">
        <v>43</v>
      </c>
      <c r="C14" s="109" t="s">
        <v>71</v>
      </c>
      <c r="D14" s="131"/>
      <c r="E14" s="132"/>
      <c r="F14" s="133"/>
      <c r="G14" s="134">
        <f>SUM(G15:G21)</f>
        <v>447403</v>
      </c>
      <c r="H14" s="249"/>
      <c r="I14" s="172"/>
      <c r="J14" s="135"/>
      <c r="K14" s="136"/>
      <c r="L14" s="31"/>
    </row>
    <row r="15" spans="1:12" ht="18.75">
      <c r="A15" s="236"/>
      <c r="B15" s="231" t="s">
        <v>49</v>
      </c>
      <c r="C15" s="309" t="s">
        <v>101</v>
      </c>
      <c r="D15" s="231" t="s">
        <v>1</v>
      </c>
      <c r="E15" s="232">
        <v>40</v>
      </c>
      <c r="F15" s="232">
        <v>2500</v>
      </c>
      <c r="G15" s="233">
        <f t="shared" ref="G15:G21" si="2">E15*F15</f>
        <v>100000</v>
      </c>
      <c r="H15" s="250">
        <f t="shared" ref="H15:I21" si="3">+F15/$K$248</f>
        <v>3.5698050854253703E-4</v>
      </c>
      <c r="I15" s="234">
        <f t="shared" si="3"/>
        <v>1.427922034170148E-2</v>
      </c>
      <c r="J15" s="310"/>
      <c r="K15" s="235"/>
      <c r="L15" s="32"/>
    </row>
    <row r="16" spans="1:12" ht="18.75">
      <c r="A16" s="236"/>
      <c r="B16" s="61" t="s">
        <v>50</v>
      </c>
      <c r="C16" s="107" t="s">
        <v>54</v>
      </c>
      <c r="D16" s="115" t="s">
        <v>33</v>
      </c>
      <c r="E16" s="43">
        <v>1</v>
      </c>
      <c r="F16" s="43">
        <v>1</v>
      </c>
      <c r="G16" s="97">
        <f t="shared" si="2"/>
        <v>1</v>
      </c>
      <c r="H16" s="248">
        <f t="shared" si="3"/>
        <v>1.427922034170148E-7</v>
      </c>
      <c r="I16" s="171">
        <f t="shared" si="3"/>
        <v>1.427922034170148E-7</v>
      </c>
      <c r="J16" s="88"/>
      <c r="K16" s="101"/>
      <c r="L16" s="32"/>
    </row>
    <row r="17" spans="1:27" ht="18.75">
      <c r="A17" s="236"/>
      <c r="B17" s="231" t="s">
        <v>52</v>
      </c>
      <c r="C17" s="309" t="s">
        <v>59</v>
      </c>
      <c r="D17" s="271" t="s">
        <v>33</v>
      </c>
      <c r="E17" s="232">
        <v>1</v>
      </c>
      <c r="F17" s="232">
        <f>(310*44)*9</f>
        <v>122760</v>
      </c>
      <c r="G17" s="233">
        <f t="shared" si="2"/>
        <v>122760</v>
      </c>
      <c r="H17" s="250">
        <f t="shared" si="3"/>
        <v>1.752917089147274E-2</v>
      </c>
      <c r="I17" s="234">
        <f t="shared" si="3"/>
        <v>1.752917089147274E-2</v>
      </c>
      <c r="J17" s="310"/>
      <c r="K17" s="235"/>
      <c r="L17" s="33"/>
    </row>
    <row r="18" spans="1:27" ht="18.75">
      <c r="A18" s="236"/>
      <c r="B18" s="231" t="s">
        <v>53</v>
      </c>
      <c r="C18" s="309" t="s">
        <v>58</v>
      </c>
      <c r="D18" s="271" t="s">
        <v>33</v>
      </c>
      <c r="E18" s="232">
        <v>1</v>
      </c>
      <c r="F18" s="232">
        <f>(340*44)*9</f>
        <v>134640</v>
      </c>
      <c r="G18" s="233">
        <f t="shared" si="2"/>
        <v>134640</v>
      </c>
      <c r="H18" s="250">
        <f t="shared" si="3"/>
        <v>1.9225542268066872E-2</v>
      </c>
      <c r="I18" s="234">
        <f t="shared" si="3"/>
        <v>1.9225542268066872E-2</v>
      </c>
      <c r="J18" s="310"/>
      <c r="K18" s="235"/>
      <c r="L18" s="31"/>
    </row>
    <row r="19" spans="1:27" ht="18.75">
      <c r="A19" s="236"/>
      <c r="B19" s="61" t="s">
        <v>55</v>
      </c>
      <c r="C19" s="110" t="s">
        <v>57</v>
      </c>
      <c r="D19" s="116" t="s">
        <v>33</v>
      </c>
      <c r="E19" s="43">
        <v>1</v>
      </c>
      <c r="F19" s="43">
        <v>1</v>
      </c>
      <c r="G19" s="97">
        <f t="shared" si="2"/>
        <v>1</v>
      </c>
      <c r="H19" s="248">
        <f t="shared" si="3"/>
        <v>1.427922034170148E-7</v>
      </c>
      <c r="I19" s="171">
        <f t="shared" si="3"/>
        <v>1.427922034170148E-7</v>
      </c>
      <c r="J19" s="88"/>
      <c r="K19" s="101"/>
      <c r="L19" s="33"/>
    </row>
    <row r="20" spans="1:27" ht="18.75">
      <c r="A20" s="236"/>
      <c r="B20" s="231" t="s">
        <v>296</v>
      </c>
      <c r="C20" s="346" t="s">
        <v>423</v>
      </c>
      <c r="D20" s="271" t="s">
        <v>33</v>
      </c>
      <c r="E20" s="232">
        <v>1</v>
      </c>
      <c r="F20" s="232">
        <f>15000*6</f>
        <v>90000</v>
      </c>
      <c r="G20" s="233">
        <f t="shared" si="2"/>
        <v>90000</v>
      </c>
      <c r="H20" s="250">
        <f t="shared" si="3"/>
        <v>1.2851298307531333E-2</v>
      </c>
      <c r="I20" s="234">
        <f t="shared" si="3"/>
        <v>1.2851298307531333E-2</v>
      </c>
      <c r="J20" s="399"/>
      <c r="K20" s="235"/>
      <c r="L20" s="31"/>
    </row>
    <row r="21" spans="1:27" ht="18.75">
      <c r="A21" s="236"/>
      <c r="B21" s="61" t="s">
        <v>56</v>
      </c>
      <c r="C21" s="110" t="s">
        <v>424</v>
      </c>
      <c r="D21" s="116" t="s">
        <v>33</v>
      </c>
      <c r="E21" s="43">
        <v>1</v>
      </c>
      <c r="F21" s="43">
        <v>1</v>
      </c>
      <c r="G21" s="97">
        <f t="shared" si="2"/>
        <v>1</v>
      </c>
      <c r="H21" s="248">
        <f t="shared" si="3"/>
        <v>1.427922034170148E-7</v>
      </c>
      <c r="I21" s="171">
        <f t="shared" si="3"/>
        <v>1.427922034170148E-7</v>
      </c>
      <c r="J21" s="88"/>
      <c r="K21" s="101"/>
      <c r="L21" s="31"/>
    </row>
    <row r="22" spans="1:27" s="287" customFormat="1" ht="18.75">
      <c r="A22" s="236"/>
      <c r="B22" s="62" t="s">
        <v>44</v>
      </c>
      <c r="C22" s="109" t="s">
        <v>72</v>
      </c>
      <c r="D22" s="131"/>
      <c r="E22" s="132"/>
      <c r="F22" s="133"/>
      <c r="G22" s="134">
        <f>SUM(G23:G23)</f>
        <v>7500</v>
      </c>
      <c r="H22" s="249"/>
      <c r="I22" s="172"/>
      <c r="J22" s="135"/>
      <c r="K22" s="136"/>
      <c r="L22" s="297"/>
    </row>
    <row r="23" spans="1:27" ht="19.5" thickBot="1">
      <c r="A23" s="236"/>
      <c r="B23" s="288" t="s">
        <v>51</v>
      </c>
      <c r="C23" s="289" t="s">
        <v>75</v>
      </c>
      <c r="D23" s="288" t="s">
        <v>33</v>
      </c>
      <c r="E23" s="290">
        <v>1</v>
      </c>
      <c r="F23" s="290">
        <v>7500</v>
      </c>
      <c r="G23" s="291">
        <f t="shared" ref="G23" si="4">E23*F23</f>
        <v>7500</v>
      </c>
      <c r="H23" s="292">
        <f>+F23/$K$248</f>
        <v>1.070941525627611E-3</v>
      </c>
      <c r="I23" s="293">
        <f>+G23/$K$248</f>
        <v>1.070941525627611E-3</v>
      </c>
      <c r="J23" s="295"/>
      <c r="K23" s="296"/>
      <c r="L23" s="33"/>
    </row>
    <row r="24" spans="1:27" ht="19.5" thickBot="1">
      <c r="A24" s="236"/>
      <c r="B24" s="81" t="s">
        <v>96</v>
      </c>
      <c r="C24" s="56" t="s">
        <v>104</v>
      </c>
      <c r="D24" s="57"/>
      <c r="E24" s="58"/>
      <c r="F24" s="59"/>
      <c r="G24" s="83"/>
      <c r="H24" s="252"/>
      <c r="I24" s="174"/>
      <c r="J24" s="181">
        <f>K24/K248</f>
        <v>1.1918648175069034E-2</v>
      </c>
      <c r="K24" s="127">
        <f>SUM(G25:G25)</f>
        <v>83468.48000000001</v>
      </c>
      <c r="L24" s="33"/>
    </row>
    <row r="25" spans="1:27" ht="19.5" thickBot="1">
      <c r="A25" s="236"/>
      <c r="B25" s="265" t="s">
        <v>97</v>
      </c>
      <c r="C25" s="266" t="s">
        <v>105</v>
      </c>
      <c r="D25" s="265" t="s">
        <v>3</v>
      </c>
      <c r="E25" s="232">
        <f>(6+6+4+36+18)+0.8*0.92</f>
        <v>70.736000000000004</v>
      </c>
      <c r="F25" s="232">
        <v>1180</v>
      </c>
      <c r="G25" s="233">
        <f t="shared" ref="G25" si="5">E25*F25</f>
        <v>83468.48000000001</v>
      </c>
      <c r="H25" s="250">
        <f>+F25/$K$248</f>
        <v>1.6849480003207747E-4</v>
      </c>
      <c r="I25" s="234">
        <f>+G25/$K$248</f>
        <v>1.1918648175069034E-2</v>
      </c>
      <c r="J25" s="311"/>
      <c r="K25" s="312"/>
      <c r="L25" s="36"/>
    </row>
    <row r="26" spans="1:27" ht="19.5" thickBot="1">
      <c r="A26" s="236"/>
      <c r="B26" s="81" t="s">
        <v>130</v>
      </c>
      <c r="C26" s="56" t="s">
        <v>60</v>
      </c>
      <c r="D26" s="57"/>
      <c r="E26" s="58"/>
      <c r="F26" s="83"/>
      <c r="G26" s="83"/>
      <c r="H26" s="252"/>
      <c r="I26" s="173"/>
      <c r="J26" s="181">
        <f>K26/K248</f>
        <v>3.2243836014656739E-2</v>
      </c>
      <c r="K26" s="127">
        <f>SUM(G27:G42)</f>
        <v>225809.49969999999</v>
      </c>
      <c r="L26" s="37"/>
    </row>
    <row r="27" spans="1:27" ht="18.75">
      <c r="A27" s="236"/>
      <c r="B27" s="231">
        <v>4.0999999999999996</v>
      </c>
      <c r="C27" s="309" t="s">
        <v>98</v>
      </c>
      <c r="D27" s="231" t="s">
        <v>3</v>
      </c>
      <c r="E27" s="232">
        <f>((1.54+0.5+0.8+0.8+6.18+3.59+2.32+0.8)*2.45+2)*0.2</f>
        <v>8.4997000000000025</v>
      </c>
      <c r="F27" s="232">
        <v>1</v>
      </c>
      <c r="G27" s="233">
        <f t="shared" ref="G27:G35" si="6">E27*F27</f>
        <v>8.4997000000000025</v>
      </c>
      <c r="H27" s="250">
        <f t="shared" ref="H27:H37" si="7">+F27/$K$248</f>
        <v>1.427922034170148E-7</v>
      </c>
      <c r="I27" s="234">
        <f t="shared" ref="I27:I37" si="8">+G27/$K$248</f>
        <v>1.2136908913836011E-6</v>
      </c>
      <c r="J27" s="310"/>
      <c r="K27" s="235"/>
      <c r="L27" s="35"/>
    </row>
    <row r="28" spans="1:27" ht="18.75">
      <c r="A28" s="236"/>
      <c r="B28" s="231">
        <v>4.13</v>
      </c>
      <c r="C28" s="316" t="s">
        <v>11</v>
      </c>
      <c r="D28" s="271" t="s">
        <v>2</v>
      </c>
      <c r="E28" s="232">
        <f>(75+45)</f>
        <v>120</v>
      </c>
      <c r="F28" s="232">
        <v>600</v>
      </c>
      <c r="G28" s="233">
        <f t="shared" si="6"/>
        <v>72000</v>
      </c>
      <c r="H28" s="250">
        <f t="shared" si="7"/>
        <v>8.5675322050208884E-5</v>
      </c>
      <c r="I28" s="234">
        <f t="shared" si="8"/>
        <v>1.0281038646025066E-2</v>
      </c>
      <c r="J28" s="311"/>
      <c r="K28" s="312"/>
      <c r="L28" s="35"/>
    </row>
    <row r="29" spans="1:27" ht="18.75">
      <c r="A29" s="236"/>
      <c r="B29" s="231">
        <v>4.1399999999999997</v>
      </c>
      <c r="C29" s="309" t="s">
        <v>307</v>
      </c>
      <c r="D29" s="231" t="s">
        <v>2</v>
      </c>
      <c r="E29" s="232">
        <f>10+24</f>
        <v>34</v>
      </c>
      <c r="F29" s="232">
        <v>600</v>
      </c>
      <c r="G29" s="233">
        <f t="shared" si="6"/>
        <v>20400</v>
      </c>
      <c r="H29" s="250">
        <f t="shared" si="7"/>
        <v>8.5675322050208884E-5</v>
      </c>
      <c r="I29" s="234">
        <f t="shared" si="8"/>
        <v>2.9129609497071021E-3</v>
      </c>
      <c r="J29" s="310"/>
      <c r="K29" s="235"/>
      <c r="L29" s="35"/>
    </row>
    <row r="30" spans="1:27" ht="18.75">
      <c r="A30" s="236"/>
      <c r="B30" s="231">
        <v>4.1500000000000004</v>
      </c>
      <c r="C30" s="309" t="s">
        <v>99</v>
      </c>
      <c r="D30" s="231" t="s">
        <v>2</v>
      </c>
      <c r="E30" s="232">
        <v>55</v>
      </c>
      <c r="F30" s="232">
        <v>600</v>
      </c>
      <c r="G30" s="233">
        <f t="shared" si="6"/>
        <v>33000</v>
      </c>
      <c r="H30" s="250">
        <f t="shared" si="7"/>
        <v>8.5675322050208884E-5</v>
      </c>
      <c r="I30" s="234">
        <f t="shared" si="8"/>
        <v>4.7121427127614886E-3</v>
      </c>
      <c r="J30" s="89"/>
      <c r="K30" s="98"/>
      <c r="L30" s="35"/>
    </row>
    <row r="31" spans="1:27" ht="18.75">
      <c r="A31" s="236"/>
      <c r="B31" s="331">
        <v>4.21</v>
      </c>
      <c r="C31" s="309" t="s">
        <v>12</v>
      </c>
      <c r="D31" s="231" t="s">
        <v>6</v>
      </c>
      <c r="E31" s="232">
        <f>14+2</f>
        <v>16</v>
      </c>
      <c r="F31" s="232">
        <v>1000</v>
      </c>
      <c r="G31" s="233">
        <f t="shared" si="6"/>
        <v>16000</v>
      </c>
      <c r="H31" s="250">
        <f t="shared" si="7"/>
        <v>1.427922034170148E-4</v>
      </c>
      <c r="I31" s="234">
        <f t="shared" si="8"/>
        <v>2.2846752546722368E-3</v>
      </c>
      <c r="J31" s="89"/>
      <c r="K31" s="98"/>
      <c r="L31" s="274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</row>
    <row r="32" spans="1:27" ht="18.75">
      <c r="A32" s="236"/>
      <c r="B32" s="231">
        <v>4.22</v>
      </c>
      <c r="C32" s="309" t="s">
        <v>76</v>
      </c>
      <c r="D32" s="231" t="s">
        <v>6</v>
      </c>
      <c r="E32" s="232">
        <v>4</v>
      </c>
      <c r="F32" s="232">
        <v>600</v>
      </c>
      <c r="G32" s="233">
        <f t="shared" si="6"/>
        <v>2400</v>
      </c>
      <c r="H32" s="250">
        <f t="shared" si="7"/>
        <v>8.5675322050208884E-5</v>
      </c>
      <c r="I32" s="234">
        <f t="shared" si="8"/>
        <v>3.4270128820083554E-4</v>
      </c>
      <c r="J32" s="89"/>
      <c r="K32" s="98"/>
      <c r="L32" s="274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</row>
    <row r="33" spans="1:27" s="230" customFormat="1" ht="21" customHeight="1">
      <c r="A33" s="236"/>
      <c r="B33" s="231">
        <v>4.24</v>
      </c>
      <c r="C33" s="309" t="s">
        <v>100</v>
      </c>
      <c r="D33" s="231" t="s">
        <v>33</v>
      </c>
      <c r="E33" s="232">
        <v>1</v>
      </c>
      <c r="F33" s="232">
        <v>8000</v>
      </c>
      <c r="G33" s="233">
        <f t="shared" si="6"/>
        <v>8000</v>
      </c>
      <c r="H33" s="250">
        <f t="shared" si="7"/>
        <v>1.1423376273361184E-3</v>
      </c>
      <c r="I33" s="234">
        <f t="shared" si="8"/>
        <v>1.1423376273361184E-3</v>
      </c>
      <c r="J33" s="89"/>
      <c r="K33" s="98"/>
      <c r="L33" s="238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</row>
    <row r="34" spans="1:27" s="236" customFormat="1" ht="21" customHeight="1">
      <c r="B34" s="61">
        <v>4.26</v>
      </c>
      <c r="C34" s="107" t="s">
        <v>281</v>
      </c>
      <c r="D34" s="61" t="s">
        <v>3</v>
      </c>
      <c r="E34" s="43">
        <v>1</v>
      </c>
      <c r="F34" s="43">
        <v>1</v>
      </c>
      <c r="G34" s="97">
        <f t="shared" si="6"/>
        <v>1</v>
      </c>
      <c r="H34" s="251">
        <f t="shared" si="7"/>
        <v>1.427922034170148E-7</v>
      </c>
      <c r="I34" s="237">
        <f t="shared" si="8"/>
        <v>1.427922034170148E-7</v>
      </c>
      <c r="J34" s="89"/>
      <c r="K34" s="98"/>
      <c r="L34" s="238"/>
    </row>
    <row r="35" spans="1:27" s="236" customFormat="1" ht="21" customHeight="1">
      <c r="B35" s="231">
        <v>4.2699999999999996</v>
      </c>
      <c r="C35" s="316" t="s">
        <v>308</v>
      </c>
      <c r="D35" s="231" t="s">
        <v>33</v>
      </c>
      <c r="E35" s="232">
        <v>1</v>
      </c>
      <c r="F35" s="232">
        <v>8000</v>
      </c>
      <c r="G35" s="233">
        <f t="shared" si="6"/>
        <v>8000</v>
      </c>
      <c r="H35" s="317">
        <f t="shared" si="7"/>
        <v>1.1423376273361184E-3</v>
      </c>
      <c r="I35" s="318">
        <f t="shared" si="8"/>
        <v>1.1423376273361184E-3</v>
      </c>
      <c r="J35" s="162"/>
      <c r="K35" s="98"/>
      <c r="L35" s="238"/>
    </row>
    <row r="36" spans="1:27" s="236" customFormat="1" ht="21" customHeight="1">
      <c r="B36" s="231">
        <v>4.28</v>
      </c>
      <c r="C36" s="316" t="s">
        <v>309</v>
      </c>
      <c r="D36" s="231" t="s">
        <v>33</v>
      </c>
      <c r="E36" s="232">
        <v>1</v>
      </c>
      <c r="F36" s="232">
        <v>8000</v>
      </c>
      <c r="G36" s="233">
        <f t="shared" ref="G36" si="9">E36*F36</f>
        <v>8000</v>
      </c>
      <c r="H36" s="317">
        <f t="shared" si="7"/>
        <v>1.1423376273361184E-3</v>
      </c>
      <c r="I36" s="318">
        <f t="shared" si="8"/>
        <v>1.1423376273361184E-3</v>
      </c>
      <c r="J36" s="162"/>
      <c r="K36" s="98"/>
      <c r="L36" s="238"/>
    </row>
    <row r="37" spans="1:27" s="236" customFormat="1" ht="21" customHeight="1">
      <c r="B37" s="231">
        <v>4.29</v>
      </c>
      <c r="C37" s="316" t="s">
        <v>310</v>
      </c>
      <c r="D37" s="231" t="s">
        <v>33</v>
      </c>
      <c r="E37" s="232">
        <v>1</v>
      </c>
      <c r="F37" s="232">
        <v>8000</v>
      </c>
      <c r="G37" s="233">
        <f t="shared" ref="G37" si="10">E37*F37</f>
        <v>8000</v>
      </c>
      <c r="H37" s="317">
        <f t="shared" si="7"/>
        <v>1.1423376273361184E-3</v>
      </c>
      <c r="I37" s="318">
        <f t="shared" si="8"/>
        <v>1.1423376273361184E-3</v>
      </c>
      <c r="J37" s="162"/>
      <c r="K37" s="98"/>
      <c r="L37" s="238"/>
    </row>
    <row r="38" spans="1:27" s="236" customFormat="1" ht="21" customHeight="1">
      <c r="B38" s="313">
        <v>4.29</v>
      </c>
      <c r="C38" s="332" t="s">
        <v>329</v>
      </c>
      <c r="D38" s="313" t="s">
        <v>6</v>
      </c>
      <c r="E38" s="314"/>
      <c r="F38" s="314"/>
      <c r="G38" s="315"/>
      <c r="H38" s="333"/>
      <c r="I38" s="334"/>
      <c r="J38" s="162"/>
      <c r="K38" s="98"/>
      <c r="L38" s="238"/>
    </row>
    <row r="39" spans="1:27" s="230" customFormat="1" ht="21" customHeight="1">
      <c r="A39" s="236"/>
      <c r="B39" s="65"/>
      <c r="C39" s="106" t="s">
        <v>278</v>
      </c>
      <c r="D39" s="61"/>
      <c r="E39" s="43"/>
      <c r="F39" s="43"/>
      <c r="G39" s="97"/>
      <c r="H39" s="254"/>
      <c r="I39" s="220"/>
      <c r="J39" s="162"/>
      <c r="K39" s="98"/>
      <c r="L39" s="238"/>
      <c r="M39" s="236"/>
      <c r="N39" s="236"/>
      <c r="O39" s="236"/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36"/>
    </row>
    <row r="40" spans="1:27" s="236" customFormat="1" ht="21" customHeight="1">
      <c r="B40" s="231" t="s">
        <v>311</v>
      </c>
      <c r="C40" s="309" t="s">
        <v>277</v>
      </c>
      <c r="D40" s="231" t="s">
        <v>33</v>
      </c>
      <c r="E40" s="232">
        <v>1</v>
      </c>
      <c r="F40" s="232">
        <v>30000</v>
      </c>
      <c r="G40" s="233">
        <f t="shared" ref="G40" si="11">E40*F40</f>
        <v>30000</v>
      </c>
      <c r="H40" s="250">
        <f t="shared" ref="H40:I42" si="12">+F40/$K$248</f>
        <v>4.2837661025104442E-3</v>
      </c>
      <c r="I40" s="234">
        <f t="shared" si="12"/>
        <v>4.2837661025104442E-3</v>
      </c>
      <c r="J40" s="89"/>
      <c r="K40" s="98"/>
      <c r="L40" s="238"/>
    </row>
    <row r="41" spans="1:27" s="236" customFormat="1" ht="21" customHeight="1">
      <c r="B41" s="231" t="s">
        <v>312</v>
      </c>
      <c r="C41" s="309" t="s">
        <v>279</v>
      </c>
      <c r="D41" s="231" t="s">
        <v>33</v>
      </c>
      <c r="E41" s="232">
        <v>1</v>
      </c>
      <c r="F41" s="232">
        <v>10000</v>
      </c>
      <c r="G41" s="233">
        <f t="shared" ref="G41" si="13">E41*F41</f>
        <v>10000</v>
      </c>
      <c r="H41" s="250">
        <f t="shared" si="12"/>
        <v>1.4279220341701481E-3</v>
      </c>
      <c r="I41" s="234">
        <f t="shared" si="12"/>
        <v>1.4279220341701481E-3</v>
      </c>
      <c r="J41" s="89"/>
      <c r="K41" s="98"/>
      <c r="L41" s="238"/>
    </row>
    <row r="42" spans="1:27" s="236" customFormat="1" ht="19.5" thickBot="1">
      <c r="B42" s="231" t="s">
        <v>313</v>
      </c>
      <c r="C42" s="309" t="s">
        <v>280</v>
      </c>
      <c r="D42" s="231" t="s">
        <v>33</v>
      </c>
      <c r="E42" s="232">
        <v>1</v>
      </c>
      <c r="F42" s="232">
        <v>10000</v>
      </c>
      <c r="G42" s="233">
        <f t="shared" ref="G42" si="14">E42*F42</f>
        <v>10000</v>
      </c>
      <c r="H42" s="250">
        <f t="shared" si="12"/>
        <v>1.4279220341701481E-3</v>
      </c>
      <c r="I42" s="234">
        <f t="shared" si="12"/>
        <v>1.4279220341701481E-3</v>
      </c>
      <c r="J42" s="89"/>
      <c r="K42" s="98"/>
      <c r="L42" s="238"/>
    </row>
    <row r="43" spans="1:27" ht="19.5" thickBot="1">
      <c r="A43" s="236"/>
      <c r="B43" s="55" t="s">
        <v>131</v>
      </c>
      <c r="C43" s="56" t="s">
        <v>107</v>
      </c>
      <c r="D43" s="57"/>
      <c r="E43" s="58"/>
      <c r="F43" s="59"/>
      <c r="G43" s="59"/>
      <c r="H43" s="253"/>
      <c r="I43" s="174"/>
      <c r="J43" s="181">
        <f>K43/K248</f>
        <v>5.2554313487123755E-3</v>
      </c>
      <c r="K43" s="124">
        <f>G44+G47+G49+G51</f>
        <v>36804.75</v>
      </c>
      <c r="L43" s="34"/>
    </row>
    <row r="44" spans="1:27" ht="18.75">
      <c r="A44" s="236"/>
      <c r="B44" s="62" t="s">
        <v>132</v>
      </c>
      <c r="C44" s="109" t="s">
        <v>108</v>
      </c>
      <c r="D44" s="131"/>
      <c r="E44" s="132"/>
      <c r="F44" s="133"/>
      <c r="G44" s="134">
        <f>G46</f>
        <v>5118.75</v>
      </c>
      <c r="H44" s="249"/>
      <c r="I44" s="172"/>
      <c r="J44" s="135"/>
      <c r="K44" s="136"/>
      <c r="L44" s="38"/>
    </row>
    <row r="45" spans="1:27" ht="18.75">
      <c r="A45" s="236"/>
      <c r="B45" s="60"/>
      <c r="C45" s="106" t="s">
        <v>106</v>
      </c>
      <c r="D45" s="137"/>
      <c r="E45" s="79"/>
      <c r="F45" s="80"/>
      <c r="G45" s="138">
        <f>SUM(G46)</f>
        <v>5118.75</v>
      </c>
      <c r="H45" s="255"/>
      <c r="I45" s="175"/>
      <c r="J45" s="86"/>
      <c r="K45" s="102"/>
      <c r="L45" s="38"/>
    </row>
    <row r="46" spans="1:27" ht="18.75">
      <c r="A46" s="236"/>
      <c r="B46" s="231" t="s">
        <v>133</v>
      </c>
      <c r="C46" s="266" t="s">
        <v>315</v>
      </c>
      <c r="D46" s="265" t="s">
        <v>3</v>
      </c>
      <c r="E46" s="232">
        <f>(0.15*0.25)*1.4+(0.15*0.25)*3.15</f>
        <v>0.170625</v>
      </c>
      <c r="F46" s="232">
        <v>30000</v>
      </c>
      <c r="G46" s="233">
        <f>E46*F46</f>
        <v>5118.75</v>
      </c>
      <c r="H46" s="248">
        <f>+F46/$K$248</f>
        <v>4.2837661025104442E-3</v>
      </c>
      <c r="I46" s="171">
        <f>+G46/$K$248</f>
        <v>7.3091759124084457E-4</v>
      </c>
      <c r="J46" s="92"/>
      <c r="K46" s="101"/>
      <c r="L46" s="38"/>
    </row>
    <row r="47" spans="1:27" ht="18.75">
      <c r="A47" s="236"/>
      <c r="B47" s="62" t="s">
        <v>316</v>
      </c>
      <c r="C47" s="109" t="s">
        <v>317</v>
      </c>
      <c r="D47" s="131"/>
      <c r="E47" s="132"/>
      <c r="F47" s="133"/>
      <c r="G47" s="134">
        <f>G48</f>
        <v>4320</v>
      </c>
      <c r="H47" s="249"/>
      <c r="I47" s="172"/>
      <c r="J47" s="135"/>
      <c r="K47" s="136"/>
      <c r="L47" s="38"/>
    </row>
    <row r="48" spans="1:27" ht="18.75">
      <c r="A48" s="236"/>
      <c r="B48" s="231" t="s">
        <v>318</v>
      </c>
      <c r="C48" s="279" t="s">
        <v>326</v>
      </c>
      <c r="D48" s="265" t="s">
        <v>3</v>
      </c>
      <c r="E48" s="232">
        <f>((0.12*0.12)*2.5)*4</f>
        <v>0.14399999999999999</v>
      </c>
      <c r="F48" s="232">
        <v>30000</v>
      </c>
      <c r="G48" s="233">
        <f t="shared" ref="G48" si="15">E48*F48</f>
        <v>4320</v>
      </c>
      <c r="H48" s="248">
        <f>+F48/$K$248</f>
        <v>4.2837661025104442E-3</v>
      </c>
      <c r="I48" s="171">
        <f>+G48/$K$248</f>
        <v>6.1686231876150399E-4</v>
      </c>
      <c r="J48" s="92"/>
      <c r="K48" s="101"/>
      <c r="L48" s="38"/>
    </row>
    <row r="49" spans="1:12" ht="18.75">
      <c r="A49" s="236"/>
      <c r="B49" s="322" t="s">
        <v>319</v>
      </c>
      <c r="C49" s="323" t="s">
        <v>320</v>
      </c>
      <c r="D49" s="324"/>
      <c r="E49" s="325"/>
      <c r="F49" s="326"/>
      <c r="G49" s="327">
        <f>G50</f>
        <v>7649.9999999999982</v>
      </c>
      <c r="H49" s="328"/>
      <c r="I49" s="329"/>
      <c r="J49" s="326"/>
      <c r="K49" s="144"/>
      <c r="L49" s="38"/>
    </row>
    <row r="50" spans="1:12" ht="18.75">
      <c r="A50" s="236"/>
      <c r="B50" s="231" t="s">
        <v>321</v>
      </c>
      <c r="C50" s="279" t="s">
        <v>327</v>
      </c>
      <c r="D50" s="265" t="s">
        <v>3</v>
      </c>
      <c r="E50" s="232">
        <f>(0.12*0.3*3.13)+(0.12*0.2*3.13)+(0.12*0.2*1.4)*2</f>
        <v>0.25499999999999995</v>
      </c>
      <c r="F50" s="232">
        <v>30000</v>
      </c>
      <c r="G50" s="233">
        <f t="shared" ref="G50" si="16">E50*F50</f>
        <v>7649.9999999999982</v>
      </c>
      <c r="H50" s="248">
        <f>+F50/$K$248</f>
        <v>4.2837661025104442E-3</v>
      </c>
      <c r="I50" s="171">
        <f>+G50/$K$248</f>
        <v>1.0923603561401631E-3</v>
      </c>
      <c r="J50" s="160"/>
      <c r="K50" s="101"/>
      <c r="L50" s="38"/>
    </row>
    <row r="51" spans="1:12" ht="18.75">
      <c r="A51" s="236"/>
      <c r="B51" s="322" t="s">
        <v>322</v>
      </c>
      <c r="C51" s="323" t="s">
        <v>323</v>
      </c>
      <c r="D51" s="324"/>
      <c r="E51" s="325"/>
      <c r="F51" s="326"/>
      <c r="G51" s="327">
        <f>G52</f>
        <v>19716</v>
      </c>
      <c r="H51" s="328"/>
      <c r="I51" s="329"/>
      <c r="J51" s="326"/>
      <c r="K51" s="144"/>
      <c r="L51" s="38"/>
    </row>
    <row r="52" spans="1:12" ht="18.75">
      <c r="A52" s="236"/>
      <c r="B52" s="60"/>
      <c r="C52" s="106" t="s">
        <v>324</v>
      </c>
      <c r="D52" s="137"/>
      <c r="E52" s="79"/>
      <c r="F52" s="80"/>
      <c r="G52" s="138">
        <f>SUM(G53:G55)</f>
        <v>19716</v>
      </c>
      <c r="H52" s="255"/>
      <c r="I52" s="175"/>
      <c r="J52" s="330"/>
      <c r="K52" s="102"/>
      <c r="L52" s="38"/>
    </row>
    <row r="53" spans="1:12" ht="18.75">
      <c r="A53" s="236"/>
      <c r="B53" s="231" t="s">
        <v>325</v>
      </c>
      <c r="C53" s="279" t="s">
        <v>328</v>
      </c>
      <c r="D53" s="265" t="s">
        <v>3</v>
      </c>
      <c r="E53" s="232">
        <f>3.13*1.4*0.1</f>
        <v>0.43819999999999998</v>
      </c>
      <c r="F53" s="232">
        <v>30000</v>
      </c>
      <c r="G53" s="233">
        <f>E53*F53</f>
        <v>13146</v>
      </c>
      <c r="H53" s="248">
        <f t="shared" ref="H53:I55" si="17">+F53/$K$248</f>
        <v>4.2837661025104442E-3</v>
      </c>
      <c r="I53" s="171">
        <f t="shared" si="17"/>
        <v>1.8771463061200767E-3</v>
      </c>
      <c r="J53" s="165"/>
      <c r="K53" s="101"/>
      <c r="L53" s="38"/>
    </row>
    <row r="54" spans="1:12" ht="18.75">
      <c r="A54" s="236"/>
      <c r="B54" s="231" t="s">
        <v>334</v>
      </c>
      <c r="C54" s="279" t="s">
        <v>333</v>
      </c>
      <c r="D54" s="265" t="s">
        <v>3</v>
      </c>
      <c r="E54" s="232">
        <f>0.08*0.8*1.5</f>
        <v>9.6000000000000002E-2</v>
      </c>
      <c r="F54" s="232">
        <v>30000</v>
      </c>
      <c r="G54" s="233">
        <f>E54*F54</f>
        <v>2880</v>
      </c>
      <c r="H54" s="248">
        <f t="shared" si="17"/>
        <v>4.2837661025104442E-3</v>
      </c>
      <c r="I54" s="171">
        <f t="shared" si="17"/>
        <v>4.1124154584100268E-4</v>
      </c>
      <c r="J54" s="165"/>
      <c r="K54" s="101"/>
      <c r="L54" s="38"/>
    </row>
    <row r="55" spans="1:12" ht="19.5" thickBot="1">
      <c r="A55" s="236"/>
      <c r="B55" s="231" t="s">
        <v>372</v>
      </c>
      <c r="C55" s="353" t="s">
        <v>373</v>
      </c>
      <c r="D55" s="265" t="s">
        <v>3</v>
      </c>
      <c r="E55" s="360">
        <f>0.6*2.05*0.1</f>
        <v>0.12299999999999998</v>
      </c>
      <c r="F55" s="232">
        <v>30000</v>
      </c>
      <c r="G55" s="233">
        <f>E55*F55</f>
        <v>3689.9999999999995</v>
      </c>
      <c r="H55" s="248">
        <f t="shared" si="17"/>
        <v>4.2837661025104442E-3</v>
      </c>
      <c r="I55" s="171">
        <f t="shared" si="17"/>
        <v>5.2690323060878457E-4</v>
      </c>
      <c r="J55" s="165"/>
      <c r="K55" s="101"/>
      <c r="L55" s="38"/>
    </row>
    <row r="56" spans="1:12" ht="19.5" thickBot="1">
      <c r="A56" s="236"/>
      <c r="B56" s="71">
        <v>6</v>
      </c>
      <c r="C56" s="72" t="s">
        <v>268</v>
      </c>
      <c r="D56" s="73"/>
      <c r="E56" s="74"/>
      <c r="F56" s="75"/>
      <c r="G56" s="75"/>
      <c r="H56" s="257"/>
      <c r="I56" s="176"/>
      <c r="J56" s="182">
        <f>K56/K248</f>
        <v>1.7856450621704534E-2</v>
      </c>
      <c r="K56" s="130">
        <f>G57+G63+G67</f>
        <v>125052</v>
      </c>
      <c r="L56"/>
    </row>
    <row r="57" spans="1:12" ht="18.75">
      <c r="A57" s="236"/>
      <c r="B57" s="60"/>
      <c r="C57" s="106" t="s">
        <v>111</v>
      </c>
      <c r="D57" s="137"/>
      <c r="E57" s="79"/>
      <c r="F57" s="80"/>
      <c r="G57" s="138">
        <f>SUM(G58:G62)</f>
        <v>51216</v>
      </c>
      <c r="H57" s="255"/>
      <c r="I57" s="175"/>
      <c r="J57" s="145"/>
      <c r="K57" s="146"/>
      <c r="L57"/>
    </row>
    <row r="58" spans="1:12" ht="18.75">
      <c r="A58" s="236"/>
      <c r="B58" s="337">
        <v>6.1</v>
      </c>
      <c r="C58" s="266" t="s">
        <v>330</v>
      </c>
      <c r="D58" s="265" t="s">
        <v>2</v>
      </c>
      <c r="E58" s="232">
        <f>((1.1+3)*2)+((1.5+3)*2.5)</f>
        <v>19.45</v>
      </c>
      <c r="F58" s="232">
        <v>1600</v>
      </c>
      <c r="G58" s="233">
        <f t="shared" ref="G58:G60" si="18">E58*F58</f>
        <v>31120</v>
      </c>
      <c r="H58" s="248">
        <f t="shared" ref="H58:I61" si="19">+F58/$K$248</f>
        <v>2.2846752546722368E-4</v>
      </c>
      <c r="I58" s="171">
        <f t="shared" si="19"/>
        <v>4.4436933703375005E-3</v>
      </c>
      <c r="J58" s="94"/>
      <c r="K58" s="69"/>
      <c r="L58"/>
    </row>
    <row r="59" spans="1:12" ht="18.75">
      <c r="A59" s="236"/>
      <c r="B59" s="338">
        <v>6.2</v>
      </c>
      <c r="C59" s="339" t="s">
        <v>331</v>
      </c>
      <c r="D59" s="268" t="s">
        <v>2</v>
      </c>
      <c r="E59" s="232">
        <f>3*3</f>
        <v>9</v>
      </c>
      <c r="F59" s="232">
        <v>1600</v>
      </c>
      <c r="G59" s="233">
        <f t="shared" si="18"/>
        <v>14400</v>
      </c>
      <c r="H59" s="248">
        <f t="shared" si="19"/>
        <v>2.2846752546722368E-4</v>
      </c>
      <c r="I59" s="171">
        <f t="shared" si="19"/>
        <v>2.0562077292050132E-3</v>
      </c>
      <c r="J59" s="93"/>
      <c r="K59" s="98"/>
      <c r="L59"/>
    </row>
    <row r="60" spans="1:12" ht="18.75">
      <c r="A60" s="236"/>
      <c r="B60" s="338">
        <v>6.3</v>
      </c>
      <c r="C60" s="339" t="s">
        <v>332</v>
      </c>
      <c r="D60" s="268" t="s">
        <v>2</v>
      </c>
      <c r="E60" s="232">
        <f>0.6*1</f>
        <v>0.6</v>
      </c>
      <c r="F60" s="232">
        <v>1600</v>
      </c>
      <c r="G60" s="233">
        <f t="shared" si="18"/>
        <v>960</v>
      </c>
      <c r="H60" s="248">
        <f t="shared" si="19"/>
        <v>2.2846752546722368E-4</v>
      </c>
      <c r="I60" s="171">
        <f t="shared" si="19"/>
        <v>1.3708051528033423E-4</v>
      </c>
      <c r="J60" s="93"/>
      <c r="K60" s="98"/>
      <c r="L60"/>
    </row>
    <row r="61" spans="1:12" ht="18.75">
      <c r="A61" s="236"/>
      <c r="B61" s="338">
        <v>6.4</v>
      </c>
      <c r="C61" s="339" t="s">
        <v>365</v>
      </c>
      <c r="D61" s="268" t="s">
        <v>2</v>
      </c>
      <c r="E61" s="232">
        <v>2</v>
      </c>
      <c r="F61" s="232">
        <v>1600</v>
      </c>
      <c r="G61" s="233">
        <f t="shared" ref="G61" si="20">E61*F61</f>
        <v>3200</v>
      </c>
      <c r="H61" s="248">
        <f t="shared" si="19"/>
        <v>2.2846752546722368E-4</v>
      </c>
      <c r="I61" s="171">
        <f t="shared" si="19"/>
        <v>4.5693505093444736E-4</v>
      </c>
      <c r="J61" s="93"/>
      <c r="K61" s="98"/>
      <c r="L61"/>
    </row>
    <row r="62" spans="1:12" ht="18.75">
      <c r="A62" s="236"/>
      <c r="B62" s="338">
        <v>6.4</v>
      </c>
      <c r="C62" s="339" t="s">
        <v>429</v>
      </c>
      <c r="D62" s="268" t="s">
        <v>2</v>
      </c>
      <c r="E62" s="352">
        <f>0.6*0.8*2</f>
        <v>0.96</v>
      </c>
      <c r="F62" s="232">
        <v>1600</v>
      </c>
      <c r="G62" s="233">
        <f t="shared" ref="G62" si="21">E62*F62</f>
        <v>1536</v>
      </c>
      <c r="H62" s="248">
        <f t="shared" ref="H62" si="22">+F62/$K$248</f>
        <v>2.2846752546722368E-4</v>
      </c>
      <c r="I62" s="171">
        <f t="shared" ref="I62" si="23">+G62/$K$248</f>
        <v>2.1932882444853475E-4</v>
      </c>
      <c r="J62" s="164"/>
      <c r="K62" s="344"/>
      <c r="L62"/>
    </row>
    <row r="63" spans="1:12" ht="18.75">
      <c r="A63" s="236"/>
      <c r="B63" s="335"/>
      <c r="C63" s="336" t="s">
        <v>112</v>
      </c>
      <c r="D63" s="119"/>
      <c r="E63" s="79"/>
      <c r="F63" s="80"/>
      <c r="G63" s="138">
        <f>SUM(G64:G66)</f>
        <v>45336</v>
      </c>
      <c r="H63" s="255"/>
      <c r="I63" s="175"/>
      <c r="J63" s="86"/>
      <c r="K63" s="102"/>
      <c r="L63"/>
    </row>
    <row r="64" spans="1:12" ht="18.75">
      <c r="A64" s="236"/>
      <c r="B64" s="231">
        <v>6.17</v>
      </c>
      <c r="C64" s="266" t="s">
        <v>336</v>
      </c>
      <c r="D64" s="268" t="s">
        <v>2</v>
      </c>
      <c r="E64" s="232">
        <f>(4.5+1)*2.45</f>
        <v>13.475000000000001</v>
      </c>
      <c r="F64" s="232">
        <v>1800</v>
      </c>
      <c r="G64" s="233">
        <f t="shared" ref="G64:G65" si="24">E64*F64</f>
        <v>24255.000000000004</v>
      </c>
      <c r="H64" s="248">
        <f t="shared" ref="H64:I66" si="25">+F64/$K$248</f>
        <v>2.5702596615062665E-4</v>
      </c>
      <c r="I64" s="171">
        <f t="shared" si="25"/>
        <v>3.4634248938796948E-3</v>
      </c>
      <c r="J64" s="93"/>
      <c r="K64" s="98"/>
      <c r="L64"/>
    </row>
    <row r="65" spans="1:12" ht="18.75">
      <c r="A65" s="236"/>
      <c r="B65" s="231">
        <v>6.18</v>
      </c>
      <c r="C65" s="266" t="s">
        <v>335</v>
      </c>
      <c r="D65" s="268" t="s">
        <v>2</v>
      </c>
      <c r="E65" s="232">
        <f>(1.9+2.2)*2.45</f>
        <v>10.045</v>
      </c>
      <c r="F65" s="232">
        <v>1800</v>
      </c>
      <c r="G65" s="233">
        <f t="shared" si="24"/>
        <v>18081</v>
      </c>
      <c r="H65" s="248">
        <f t="shared" si="25"/>
        <v>2.5702596615062665E-4</v>
      </c>
      <c r="I65" s="171">
        <f t="shared" si="25"/>
        <v>2.5818258299830448E-3</v>
      </c>
      <c r="J65" s="93"/>
      <c r="K65" s="98"/>
      <c r="L65"/>
    </row>
    <row r="66" spans="1:12" ht="18.75">
      <c r="A66" s="236"/>
      <c r="B66" s="231">
        <v>6.19</v>
      </c>
      <c r="C66" s="319" t="s">
        <v>338</v>
      </c>
      <c r="D66" s="231" t="s">
        <v>33</v>
      </c>
      <c r="E66" s="232">
        <v>1</v>
      </c>
      <c r="F66" s="232">
        <v>3000</v>
      </c>
      <c r="G66" s="233">
        <f t="shared" ref="G66" si="26">E66*F66</f>
        <v>3000</v>
      </c>
      <c r="H66" s="248">
        <f t="shared" si="25"/>
        <v>4.2837661025104442E-4</v>
      </c>
      <c r="I66" s="171">
        <f t="shared" si="25"/>
        <v>4.2837661025104442E-4</v>
      </c>
      <c r="J66" s="164"/>
      <c r="K66" s="344"/>
      <c r="L66"/>
    </row>
    <row r="67" spans="1:12" ht="18.75">
      <c r="A67" s="236"/>
      <c r="B67" s="60"/>
      <c r="C67" s="106" t="s">
        <v>116</v>
      </c>
      <c r="D67" s="119"/>
      <c r="E67" s="79"/>
      <c r="F67" s="80"/>
      <c r="G67" s="138">
        <f>SUM(G68:G69)</f>
        <v>28500</v>
      </c>
      <c r="H67" s="255"/>
      <c r="I67" s="175"/>
      <c r="J67" s="86"/>
      <c r="K67" s="102"/>
      <c r="L67"/>
    </row>
    <row r="68" spans="1:12" ht="18.75">
      <c r="A68" s="236"/>
      <c r="B68" s="340">
        <v>6.26</v>
      </c>
      <c r="C68" s="266" t="s">
        <v>115</v>
      </c>
      <c r="D68" s="265" t="s">
        <v>3</v>
      </c>
      <c r="E68" s="280">
        <f>5*0.15</f>
        <v>0.75</v>
      </c>
      <c r="F68" s="232">
        <v>30000</v>
      </c>
      <c r="G68" s="233">
        <f>E68*F68</f>
        <v>22500</v>
      </c>
      <c r="H68" s="248">
        <f>+F68/$K$248</f>
        <v>4.2837661025104442E-3</v>
      </c>
      <c r="I68" s="171">
        <f>+G68/$K$248</f>
        <v>3.2128245768828331E-3</v>
      </c>
      <c r="J68" s="89"/>
      <c r="K68" s="98"/>
      <c r="L68"/>
    </row>
    <row r="69" spans="1:12" ht="19.5" thickBot="1">
      <c r="A69" s="236"/>
      <c r="B69" s="341">
        <v>6.28</v>
      </c>
      <c r="C69" s="266" t="s">
        <v>337</v>
      </c>
      <c r="D69" s="265" t="s">
        <v>1</v>
      </c>
      <c r="E69" s="280">
        <v>3</v>
      </c>
      <c r="F69" s="232">
        <v>2000</v>
      </c>
      <c r="G69" s="233">
        <f>E69*F69</f>
        <v>6000</v>
      </c>
      <c r="H69" s="248">
        <f>+F69/$K$248</f>
        <v>2.8558440683402959E-4</v>
      </c>
      <c r="I69" s="171">
        <f>+G69/$K$248</f>
        <v>8.5675322050208884E-4</v>
      </c>
      <c r="J69" s="89"/>
      <c r="K69" s="98"/>
      <c r="L69"/>
    </row>
    <row r="70" spans="1:12" ht="19.5" thickBot="1">
      <c r="A70" s="236"/>
      <c r="B70" s="71">
        <v>7</v>
      </c>
      <c r="C70" s="72" t="s">
        <v>117</v>
      </c>
      <c r="D70" s="73"/>
      <c r="E70" s="74"/>
      <c r="F70" s="75"/>
      <c r="G70" s="75"/>
      <c r="H70" s="257"/>
      <c r="I70" s="176"/>
      <c r="J70" s="182">
        <f>K70/K248</f>
        <v>1.0902184730889081E-3</v>
      </c>
      <c r="K70" s="147">
        <f>SUM(G71:G72)</f>
        <v>7635</v>
      </c>
      <c r="L70"/>
    </row>
    <row r="71" spans="1:12" ht="21">
      <c r="A71" s="236"/>
      <c r="B71" s="265" t="s">
        <v>90</v>
      </c>
      <c r="C71" s="342" t="s">
        <v>119</v>
      </c>
      <c r="D71" s="265" t="s">
        <v>2</v>
      </c>
      <c r="E71" s="358">
        <f>0.7+(9.1*0.25)</f>
        <v>2.9749999999999996</v>
      </c>
      <c r="F71" s="232">
        <v>600</v>
      </c>
      <c r="G71" s="233">
        <f>E71*F71</f>
        <v>1784.9999999999998</v>
      </c>
      <c r="H71" s="248">
        <f>+F71/$K$248</f>
        <v>8.5675322050208884E-5</v>
      </c>
      <c r="I71" s="171">
        <f>+G71/$K$248</f>
        <v>2.5488408309937139E-4</v>
      </c>
      <c r="J71" s="183"/>
      <c r="K71" s="99"/>
      <c r="L71"/>
    </row>
    <row r="72" spans="1:12" ht="21.75" thickBot="1">
      <c r="A72" s="236"/>
      <c r="B72" s="265" t="s">
        <v>91</v>
      </c>
      <c r="C72" s="343" t="s">
        <v>118</v>
      </c>
      <c r="D72" s="267" t="s">
        <v>2</v>
      </c>
      <c r="E72" s="359">
        <f>0.8+1.6+2.25+1.8+1.05+1+1.25</f>
        <v>9.75</v>
      </c>
      <c r="F72" s="232">
        <v>600</v>
      </c>
      <c r="G72" s="233">
        <f>E72*F72</f>
        <v>5850</v>
      </c>
      <c r="H72" s="248">
        <f>+F72/$K$248</f>
        <v>8.5675322050208884E-5</v>
      </c>
      <c r="I72" s="171">
        <f>+G72/$K$248</f>
        <v>8.3533438998953662E-4</v>
      </c>
      <c r="J72" s="184"/>
      <c r="K72" s="67"/>
      <c r="L72"/>
    </row>
    <row r="73" spans="1:12" ht="19.5" thickBot="1">
      <c r="A73" s="236"/>
      <c r="B73" s="71">
        <v>8</v>
      </c>
      <c r="C73" s="72" t="s">
        <v>7</v>
      </c>
      <c r="D73" s="73"/>
      <c r="E73" s="74"/>
      <c r="F73" s="75"/>
      <c r="G73" s="75"/>
      <c r="H73" s="257"/>
      <c r="I73" s="176"/>
      <c r="J73" s="182">
        <f>K73/K248</f>
        <v>2.7593165388303943E-3</v>
      </c>
      <c r="K73" s="130">
        <f>G74</f>
        <v>19324</v>
      </c>
      <c r="L73"/>
    </row>
    <row r="74" spans="1:12" ht="18.75">
      <c r="A74" s="236"/>
      <c r="B74" s="60"/>
      <c r="C74" s="106" t="s">
        <v>113</v>
      </c>
      <c r="D74" s="137"/>
      <c r="E74" s="79"/>
      <c r="F74" s="80"/>
      <c r="G74" s="138">
        <f>SUM(G75:G76)</f>
        <v>19324</v>
      </c>
      <c r="H74" s="255"/>
      <c r="I74" s="175"/>
      <c r="J74" s="145"/>
      <c r="K74" s="146"/>
      <c r="L74"/>
    </row>
    <row r="75" spans="1:12" ht="18.75">
      <c r="A75" s="236"/>
      <c r="B75" s="271">
        <v>8.1</v>
      </c>
      <c r="C75" s="316" t="s">
        <v>114</v>
      </c>
      <c r="D75" s="267" t="s">
        <v>3</v>
      </c>
      <c r="E75" s="232">
        <f>(2.5+13)*0.12</f>
        <v>1.8599999999999999</v>
      </c>
      <c r="F75" s="232">
        <v>1400</v>
      </c>
      <c r="G75" s="233">
        <f t="shared" ref="G75:G76" si="27">E75*F75</f>
        <v>2604</v>
      </c>
      <c r="H75" s="248">
        <f>+F75/$K$248</f>
        <v>1.9990908478382074E-4</v>
      </c>
      <c r="I75" s="171">
        <f>+G75/$K$248</f>
        <v>3.7183089769790654E-4</v>
      </c>
      <c r="J75" s="90"/>
      <c r="K75" s="64"/>
      <c r="L75"/>
    </row>
    <row r="76" spans="1:12" ht="19.5" thickBot="1">
      <c r="A76" s="236"/>
      <c r="B76" s="271">
        <v>8.4</v>
      </c>
      <c r="C76" s="276" t="s">
        <v>314</v>
      </c>
      <c r="D76" s="265" t="s">
        <v>3</v>
      </c>
      <c r="E76" s="232">
        <f>(E28-2.5-13)*0.08</f>
        <v>8.36</v>
      </c>
      <c r="F76" s="232">
        <v>2000</v>
      </c>
      <c r="G76" s="233">
        <f t="shared" si="27"/>
        <v>16720</v>
      </c>
      <c r="H76" s="248">
        <f>+F76/$K$248</f>
        <v>2.8558440683402959E-4</v>
      </c>
      <c r="I76" s="171">
        <f>+G76/$K$248</f>
        <v>2.3874856411324878E-3</v>
      </c>
      <c r="J76" s="90"/>
      <c r="K76" s="64"/>
      <c r="L76"/>
    </row>
    <row r="77" spans="1:12" ht="19.5" thickBot="1">
      <c r="A77" s="236"/>
      <c r="B77" s="71" t="s">
        <v>134</v>
      </c>
      <c r="C77" s="72" t="s">
        <v>62</v>
      </c>
      <c r="D77" s="73"/>
      <c r="E77" s="74"/>
      <c r="F77" s="75"/>
      <c r="G77" s="75"/>
      <c r="H77" s="257"/>
      <c r="I77" s="176"/>
      <c r="J77" s="182">
        <f>K77/K248</f>
        <v>0.1279559149917327</v>
      </c>
      <c r="K77" s="130">
        <f>G78+G84+G87</f>
        <v>896098.75</v>
      </c>
      <c r="L77" s="37"/>
    </row>
    <row r="78" spans="1:12" ht="18.75">
      <c r="A78" s="236"/>
      <c r="B78" s="76" t="s">
        <v>135</v>
      </c>
      <c r="C78" s="111" t="s">
        <v>123</v>
      </c>
      <c r="D78" s="117"/>
      <c r="E78" s="77"/>
      <c r="F78" s="78"/>
      <c r="G78" s="129">
        <f>G79+G84</f>
        <v>435723.75</v>
      </c>
      <c r="H78" s="258"/>
      <c r="I78" s="177"/>
      <c r="J78" s="141"/>
      <c r="K78" s="142"/>
      <c r="L78" s="37"/>
    </row>
    <row r="79" spans="1:12" s="230" customFormat="1" ht="18.75">
      <c r="A79" s="236"/>
      <c r="B79" s="60" t="s">
        <v>136</v>
      </c>
      <c r="C79" s="112" t="s">
        <v>124</v>
      </c>
      <c r="D79" s="118"/>
      <c r="E79" s="79"/>
      <c r="F79" s="80"/>
      <c r="G79" s="138">
        <f>SUM(G80:G83)</f>
        <v>393723.75</v>
      </c>
      <c r="H79" s="255"/>
      <c r="I79" s="175"/>
      <c r="J79" s="86"/>
      <c r="K79" s="102"/>
      <c r="L79" s="270"/>
    </row>
    <row r="80" spans="1:12" ht="18.75">
      <c r="A80" s="236"/>
      <c r="B80" s="267" t="s">
        <v>137</v>
      </c>
      <c r="C80" s="266" t="s">
        <v>120</v>
      </c>
      <c r="D80" s="268" t="s">
        <v>2</v>
      </c>
      <c r="E80" s="232">
        <f>16*2</f>
        <v>32</v>
      </c>
      <c r="F80" s="232">
        <v>600</v>
      </c>
      <c r="G80" s="233">
        <f t="shared" ref="G80:G83" si="28">E80*F80</f>
        <v>19200</v>
      </c>
      <c r="H80" s="250">
        <f t="shared" ref="H80:I83" si="29">+F80/$K$248</f>
        <v>8.5675322050208884E-5</v>
      </c>
      <c r="I80" s="234">
        <f t="shared" si="29"/>
        <v>2.7416103056066843E-3</v>
      </c>
      <c r="J80" s="269"/>
      <c r="K80" s="235"/>
      <c r="L80" s="37"/>
    </row>
    <row r="81" spans="1:17" ht="18.75">
      <c r="A81" s="236"/>
      <c r="B81" s="267" t="s">
        <v>138</v>
      </c>
      <c r="C81" s="266" t="s">
        <v>121</v>
      </c>
      <c r="D81" s="265" t="s">
        <v>2</v>
      </c>
      <c r="E81" s="232">
        <f>(24*1)+(12*2.85)+(6*1)+(10.5*1*2)+(32*2.85)+(4.6*1.2)+(7.3*2.85)+(14*2.85)</f>
        <v>242.62500000000003</v>
      </c>
      <c r="F81" s="232">
        <v>550</v>
      </c>
      <c r="G81" s="233">
        <f t="shared" si="28"/>
        <v>133443.75000000003</v>
      </c>
      <c r="H81" s="248">
        <f t="shared" si="29"/>
        <v>7.8535711879358148E-5</v>
      </c>
      <c r="I81" s="171">
        <f t="shared" si="29"/>
        <v>1.9054727094729274E-2</v>
      </c>
      <c r="J81" s="90"/>
      <c r="K81" s="64"/>
      <c r="L81" s="37"/>
    </row>
    <row r="82" spans="1:17" ht="21">
      <c r="A82" s="236"/>
      <c r="B82" s="267" t="s">
        <v>139</v>
      </c>
      <c r="C82" s="266" t="s">
        <v>122</v>
      </c>
      <c r="D82" s="265" t="s">
        <v>2</v>
      </c>
      <c r="E82" s="232">
        <f>E83</f>
        <v>117.6</v>
      </c>
      <c r="F82" s="232">
        <v>550</v>
      </c>
      <c r="G82" s="233">
        <f t="shared" si="28"/>
        <v>64680</v>
      </c>
      <c r="H82" s="250">
        <f t="shared" si="29"/>
        <v>7.8535711879358148E-5</v>
      </c>
      <c r="I82" s="234">
        <f t="shared" si="29"/>
        <v>9.2357997170125182E-3</v>
      </c>
      <c r="J82" s="184"/>
      <c r="K82" s="67"/>
      <c r="L82" s="37"/>
    </row>
    <row r="83" spans="1:17" s="303" customFormat="1" ht="18.75">
      <c r="A83" s="236"/>
      <c r="B83" s="271" t="s">
        <v>140</v>
      </c>
      <c r="C83" s="351" t="s">
        <v>300</v>
      </c>
      <c r="D83" s="267" t="s">
        <v>2</v>
      </c>
      <c r="E83" s="232">
        <f>(24*1.8)+(6*2)+(10.5*2*2)+(4.6*2*2)+(1.6*1.25)</f>
        <v>117.6</v>
      </c>
      <c r="F83" s="232">
        <v>1500</v>
      </c>
      <c r="G83" s="233">
        <f t="shared" si="28"/>
        <v>176400</v>
      </c>
      <c r="H83" s="250">
        <f t="shared" si="29"/>
        <v>2.1418830512552221E-4</v>
      </c>
      <c r="I83" s="234">
        <f t="shared" si="29"/>
        <v>2.5188544682761414E-2</v>
      </c>
      <c r="J83" s="300"/>
      <c r="K83" s="301"/>
      <c r="L83" s="305"/>
    </row>
    <row r="84" spans="1:17" ht="18.75">
      <c r="A84" s="236"/>
      <c r="B84" s="60" t="s">
        <v>141</v>
      </c>
      <c r="C84" s="113" t="s">
        <v>48</v>
      </c>
      <c r="D84" s="119"/>
      <c r="E84" s="125"/>
      <c r="F84" s="86"/>
      <c r="G84" s="148">
        <f>SUM(G85:G86)</f>
        <v>42000</v>
      </c>
      <c r="H84" s="259"/>
      <c r="I84" s="178"/>
      <c r="J84" s="86"/>
      <c r="K84" s="102"/>
      <c r="L84" s="37"/>
    </row>
    <row r="85" spans="1:17" s="303" customFormat="1" ht="18.75">
      <c r="A85" s="236"/>
      <c r="B85" s="271" t="s">
        <v>142</v>
      </c>
      <c r="C85" s="309" t="s">
        <v>125</v>
      </c>
      <c r="D85" s="265" t="s">
        <v>1</v>
      </c>
      <c r="E85" s="232">
        <v>30</v>
      </c>
      <c r="F85" s="232">
        <v>650</v>
      </c>
      <c r="G85" s="233">
        <f>E85*F85</f>
        <v>19500</v>
      </c>
      <c r="H85" s="298">
        <f>+F85/$K$248</f>
        <v>9.281493222105962E-5</v>
      </c>
      <c r="I85" s="299">
        <f>+G85/$K$248</f>
        <v>2.7844479666317887E-3</v>
      </c>
      <c r="J85" s="306"/>
      <c r="K85" s="307"/>
      <c r="L85" s="305"/>
    </row>
    <row r="86" spans="1:17" ht="18.75">
      <c r="A86" s="236"/>
      <c r="B86" s="231" t="s">
        <v>143</v>
      </c>
      <c r="C86" s="346" t="s">
        <v>80</v>
      </c>
      <c r="D86" s="265" t="s">
        <v>1</v>
      </c>
      <c r="E86" s="232">
        <f>65+10</f>
        <v>75</v>
      </c>
      <c r="F86" s="232">
        <v>300</v>
      </c>
      <c r="G86" s="233">
        <f>E86*F86</f>
        <v>22500</v>
      </c>
      <c r="H86" s="248">
        <f>+F86/$K$248</f>
        <v>4.2837661025104442E-5</v>
      </c>
      <c r="I86" s="171">
        <f>+G86/$K$248</f>
        <v>3.2128245768828331E-3</v>
      </c>
      <c r="J86" s="94"/>
      <c r="K86" s="69"/>
      <c r="L86"/>
    </row>
    <row r="87" spans="1:17" ht="18.75">
      <c r="A87" s="236"/>
      <c r="B87" s="149" t="s">
        <v>148</v>
      </c>
      <c r="C87" s="111" t="s">
        <v>149</v>
      </c>
      <c r="D87" s="117"/>
      <c r="E87" s="77"/>
      <c r="F87" s="78"/>
      <c r="G87" s="129">
        <f>G88+G94</f>
        <v>418375</v>
      </c>
      <c r="H87" s="258"/>
      <c r="I87" s="177"/>
      <c r="J87" s="143"/>
      <c r="K87" s="144"/>
      <c r="L87"/>
    </row>
    <row r="88" spans="1:17" ht="21">
      <c r="A88" s="236"/>
      <c r="B88" s="150" t="s">
        <v>150</v>
      </c>
      <c r="C88" s="114" t="s">
        <v>63</v>
      </c>
      <c r="D88" s="120"/>
      <c r="E88" s="45"/>
      <c r="F88" s="151"/>
      <c r="G88" s="138">
        <f>SUM(G89:G93)</f>
        <v>392125</v>
      </c>
      <c r="H88" s="256"/>
      <c r="I88" s="179"/>
      <c r="J88" s="185"/>
      <c r="K88" s="103"/>
      <c r="L88"/>
    </row>
    <row r="89" spans="1:17" s="303" customFormat="1" ht="18.75">
      <c r="A89" s="236"/>
      <c r="B89" s="354" t="s">
        <v>152</v>
      </c>
      <c r="C89" s="351" t="s">
        <v>297</v>
      </c>
      <c r="D89" s="265" t="s">
        <v>2</v>
      </c>
      <c r="E89" s="232">
        <f>45+75</f>
        <v>120</v>
      </c>
      <c r="F89" s="232">
        <v>2500</v>
      </c>
      <c r="G89" s="233">
        <f t="shared" ref="G89:G90" si="30">E89*F89</f>
        <v>300000</v>
      </c>
      <c r="H89" s="298">
        <f t="shared" ref="H89:I93" si="31">+F89/$K$248</f>
        <v>3.5698050854253703E-4</v>
      </c>
      <c r="I89" s="299">
        <f t="shared" si="31"/>
        <v>4.2837661025104445E-2</v>
      </c>
      <c r="J89" s="300"/>
      <c r="K89" s="301"/>
      <c r="L89" s="302"/>
    </row>
    <row r="90" spans="1:17" s="303" customFormat="1" ht="18.75">
      <c r="A90" s="236"/>
      <c r="B90" s="354" t="s">
        <v>229</v>
      </c>
      <c r="C90" s="266" t="s">
        <v>298</v>
      </c>
      <c r="D90" s="265" t="s">
        <v>1</v>
      </c>
      <c r="E90" s="232">
        <f>32+7.5+12</f>
        <v>51.5</v>
      </c>
      <c r="F90" s="232">
        <v>750</v>
      </c>
      <c r="G90" s="233">
        <f t="shared" si="30"/>
        <v>38625</v>
      </c>
      <c r="H90" s="298">
        <f t="shared" si="31"/>
        <v>1.070941525627611E-4</v>
      </c>
      <c r="I90" s="299">
        <f t="shared" si="31"/>
        <v>5.5153488569821968E-3</v>
      </c>
      <c r="J90" s="300"/>
      <c r="K90" s="301"/>
      <c r="L90" s="302"/>
      <c r="Q90" s="304"/>
    </row>
    <row r="91" spans="1:17" s="303" customFormat="1" ht="18.75">
      <c r="A91" s="236"/>
      <c r="B91" s="354" t="s">
        <v>269</v>
      </c>
      <c r="C91" s="266" t="s">
        <v>299</v>
      </c>
      <c r="D91" s="265" t="s">
        <v>1</v>
      </c>
      <c r="E91" s="232">
        <f>10+6+24+10.5+10.5</f>
        <v>61</v>
      </c>
      <c r="F91" s="232">
        <v>750</v>
      </c>
      <c r="G91" s="233">
        <f t="shared" ref="G91:G92" si="32">E91*F91</f>
        <v>45750</v>
      </c>
      <c r="H91" s="298">
        <f t="shared" si="31"/>
        <v>1.070941525627611E-4</v>
      </c>
      <c r="I91" s="299">
        <f t="shared" si="31"/>
        <v>6.5327433063284276E-3</v>
      </c>
      <c r="J91" s="300"/>
      <c r="K91" s="301"/>
      <c r="L91" s="302"/>
      <c r="Q91" s="304"/>
    </row>
    <row r="92" spans="1:17" s="303" customFormat="1" ht="18.75">
      <c r="A92" s="236"/>
      <c r="B92" s="354" t="s">
        <v>358</v>
      </c>
      <c r="C92" s="319" t="s">
        <v>357</v>
      </c>
      <c r="D92" s="265" t="s">
        <v>2</v>
      </c>
      <c r="E92" s="355">
        <v>3</v>
      </c>
      <c r="F92" s="355">
        <v>500</v>
      </c>
      <c r="G92" s="233">
        <f t="shared" si="32"/>
        <v>1500</v>
      </c>
      <c r="H92" s="298">
        <f t="shared" si="31"/>
        <v>7.1396101708507399E-5</v>
      </c>
      <c r="I92" s="299">
        <f t="shared" si="31"/>
        <v>2.1418830512552221E-4</v>
      </c>
      <c r="J92" s="300"/>
      <c r="K92" s="301"/>
      <c r="L92" s="302"/>
      <c r="Q92" s="304"/>
    </row>
    <row r="93" spans="1:17" s="303" customFormat="1" ht="18.75">
      <c r="A93" s="236"/>
      <c r="B93" s="354" t="s">
        <v>360</v>
      </c>
      <c r="C93" s="319" t="s">
        <v>359</v>
      </c>
      <c r="D93" s="265" t="s">
        <v>1</v>
      </c>
      <c r="E93" s="352">
        <f>6.25*2</f>
        <v>12.5</v>
      </c>
      <c r="F93" s="355">
        <v>500</v>
      </c>
      <c r="G93" s="233">
        <f t="shared" ref="G93" si="33">E93*F93</f>
        <v>6250</v>
      </c>
      <c r="H93" s="298">
        <f t="shared" si="31"/>
        <v>7.1396101708507399E-5</v>
      </c>
      <c r="I93" s="299">
        <f t="shared" si="31"/>
        <v>8.924512713563425E-4</v>
      </c>
      <c r="J93" s="300"/>
      <c r="K93" s="301"/>
      <c r="L93" s="302"/>
      <c r="Q93" s="304"/>
    </row>
    <row r="94" spans="1:17" ht="18.75">
      <c r="A94" s="236"/>
      <c r="B94" s="150" t="s">
        <v>151</v>
      </c>
      <c r="C94" s="114" t="s">
        <v>64</v>
      </c>
      <c r="D94" s="121"/>
      <c r="E94" s="126"/>
      <c r="F94" s="80"/>
      <c r="G94" s="138">
        <f>SUM(G95:G96)</f>
        <v>26250</v>
      </c>
      <c r="H94" s="255"/>
      <c r="I94" s="175"/>
      <c r="J94" s="86"/>
      <c r="K94" s="102"/>
      <c r="L94"/>
      <c r="Q94" s="39"/>
    </row>
    <row r="95" spans="1:17" ht="21">
      <c r="A95" s="236"/>
      <c r="B95" s="231" t="s">
        <v>361</v>
      </c>
      <c r="C95" s="356" t="s">
        <v>364</v>
      </c>
      <c r="D95" s="265" t="s">
        <v>2</v>
      </c>
      <c r="E95" s="232">
        <v>10</v>
      </c>
      <c r="F95" s="232">
        <v>750</v>
      </c>
      <c r="G95" s="233">
        <f t="shared" ref="G95:G96" si="34">E95*F95</f>
        <v>7500</v>
      </c>
      <c r="H95" s="248">
        <f>+F95/$K$248</f>
        <v>1.070941525627611E-4</v>
      </c>
      <c r="I95" s="171">
        <f>+G95/$K$248</f>
        <v>1.070941525627611E-3</v>
      </c>
      <c r="J95" s="382"/>
      <c r="K95" s="383"/>
      <c r="Q95" s="33"/>
    </row>
    <row r="96" spans="1:17" ht="21.75" thickBot="1">
      <c r="A96" s="236"/>
      <c r="B96" s="231" t="s">
        <v>362</v>
      </c>
      <c r="C96" s="356" t="s">
        <v>363</v>
      </c>
      <c r="D96" s="265" t="s">
        <v>2</v>
      </c>
      <c r="E96" s="232">
        <v>25</v>
      </c>
      <c r="F96" s="232">
        <v>750</v>
      </c>
      <c r="G96" s="233">
        <f t="shared" si="34"/>
        <v>18750</v>
      </c>
      <c r="H96" s="248">
        <f>+F96/$K$248</f>
        <v>1.070941525627611E-4</v>
      </c>
      <c r="I96" s="171">
        <f>+G96/$K$248</f>
        <v>2.6773538140690278E-3</v>
      </c>
      <c r="J96" s="382"/>
      <c r="K96" s="383"/>
      <c r="Q96" s="33"/>
    </row>
    <row r="97" spans="1:17" ht="19.5" thickBot="1">
      <c r="A97" s="236"/>
      <c r="B97" s="71" t="s">
        <v>146</v>
      </c>
      <c r="C97" s="72" t="s">
        <v>155</v>
      </c>
      <c r="D97" s="73"/>
      <c r="E97" s="74"/>
      <c r="F97" s="75"/>
      <c r="G97" s="75"/>
      <c r="H97" s="257"/>
      <c r="I97" s="176"/>
      <c r="J97" s="182">
        <f>K97/K248</f>
        <v>7.2492745830750075E-3</v>
      </c>
      <c r="K97" s="130">
        <f>G98</f>
        <v>50768</v>
      </c>
      <c r="Q97" s="31"/>
    </row>
    <row r="98" spans="1:17" ht="21">
      <c r="A98" s="236"/>
      <c r="B98" s="154" t="s">
        <v>147</v>
      </c>
      <c r="C98" s="163" t="s">
        <v>154</v>
      </c>
      <c r="D98" s="155"/>
      <c r="E98" s="156"/>
      <c r="F98" s="157"/>
      <c r="G98" s="129">
        <f>SUM(G99:G110)</f>
        <v>50768</v>
      </c>
      <c r="H98" s="260"/>
      <c r="I98" s="180"/>
      <c r="J98" s="186"/>
      <c r="K98" s="158"/>
      <c r="Q98" s="31"/>
    </row>
    <row r="99" spans="1:17" ht="21">
      <c r="A99" s="236"/>
      <c r="B99" s="267" t="s">
        <v>77</v>
      </c>
      <c r="C99" s="343" t="s">
        <v>342</v>
      </c>
      <c r="D99" s="267" t="s">
        <v>2</v>
      </c>
      <c r="E99" s="232">
        <v>8</v>
      </c>
      <c r="F99" s="232">
        <v>200</v>
      </c>
      <c r="G99" s="377">
        <f t="shared" ref="G99:G101" si="35">E99*F99</f>
        <v>1600</v>
      </c>
      <c r="H99" s="248">
        <f t="shared" ref="H99:H110" si="36">+F99/$K$248</f>
        <v>2.855844068340296E-5</v>
      </c>
      <c r="I99" s="171">
        <f t="shared" ref="I99:I110" si="37">+G99/$K$248</f>
        <v>2.2846752546722368E-4</v>
      </c>
      <c r="J99" s="382"/>
      <c r="K99" s="383"/>
      <c r="Q99" s="31"/>
    </row>
    <row r="100" spans="1:17" ht="21">
      <c r="A100" s="236"/>
      <c r="B100" s="267" t="s">
        <v>78</v>
      </c>
      <c r="C100" s="347" t="s">
        <v>343</v>
      </c>
      <c r="D100" s="265" t="s">
        <v>2</v>
      </c>
      <c r="E100" s="232">
        <v>8</v>
      </c>
      <c r="F100" s="232">
        <v>150</v>
      </c>
      <c r="G100" s="377">
        <f t="shared" si="35"/>
        <v>1200</v>
      </c>
      <c r="H100" s="248">
        <f t="shared" si="36"/>
        <v>2.1418830512552221E-5</v>
      </c>
      <c r="I100" s="171">
        <f t="shared" si="37"/>
        <v>1.7135064410041777E-4</v>
      </c>
      <c r="J100" s="382"/>
      <c r="K100" s="383"/>
      <c r="Q100" s="31"/>
    </row>
    <row r="101" spans="1:17" ht="21">
      <c r="A101" s="236"/>
      <c r="B101" s="267" t="s">
        <v>79</v>
      </c>
      <c r="C101" s="347" t="s">
        <v>341</v>
      </c>
      <c r="D101" s="265" t="s">
        <v>2</v>
      </c>
      <c r="E101" s="232">
        <v>8</v>
      </c>
      <c r="F101" s="232">
        <v>400</v>
      </c>
      <c r="G101" s="377">
        <f t="shared" si="35"/>
        <v>3200</v>
      </c>
      <c r="H101" s="248">
        <f t="shared" si="36"/>
        <v>5.711688136680592E-5</v>
      </c>
      <c r="I101" s="171">
        <f t="shared" si="37"/>
        <v>4.5693505093444736E-4</v>
      </c>
      <c r="J101" s="382"/>
      <c r="K101" s="383"/>
      <c r="Q101" s="31"/>
    </row>
    <row r="102" spans="1:17" ht="21">
      <c r="A102" s="236"/>
      <c r="B102" s="267" t="s">
        <v>92</v>
      </c>
      <c r="C102" s="342" t="s">
        <v>344</v>
      </c>
      <c r="D102" s="265" t="s">
        <v>2</v>
      </c>
      <c r="E102" s="232">
        <v>8</v>
      </c>
      <c r="F102" s="232">
        <v>1600</v>
      </c>
      <c r="G102" s="377">
        <f t="shared" ref="G102:G107" si="38">E102*F102</f>
        <v>12800</v>
      </c>
      <c r="H102" s="248">
        <f t="shared" si="36"/>
        <v>2.2846752546722368E-4</v>
      </c>
      <c r="I102" s="171">
        <f t="shared" si="37"/>
        <v>1.8277402037377895E-3</v>
      </c>
      <c r="J102" s="382"/>
      <c r="K102" s="383"/>
      <c r="Q102" s="33"/>
    </row>
    <row r="103" spans="1:17" ht="21">
      <c r="A103" s="236"/>
      <c r="B103" s="267" t="s">
        <v>93</v>
      </c>
      <c r="C103" s="342" t="s">
        <v>345</v>
      </c>
      <c r="D103" s="265" t="s">
        <v>2</v>
      </c>
      <c r="E103" s="232">
        <v>8</v>
      </c>
      <c r="F103" s="232">
        <v>500</v>
      </c>
      <c r="G103" s="377">
        <f t="shared" si="38"/>
        <v>4000</v>
      </c>
      <c r="H103" s="248">
        <f t="shared" si="36"/>
        <v>7.1396101708507399E-5</v>
      </c>
      <c r="I103" s="171">
        <f t="shared" si="37"/>
        <v>5.7116881366805919E-4</v>
      </c>
      <c r="J103" s="382"/>
      <c r="K103" s="383"/>
      <c r="Q103" s="33"/>
    </row>
    <row r="104" spans="1:17" ht="36.950000000000003" customHeight="1">
      <c r="A104" s="236"/>
      <c r="B104" s="357" t="s">
        <v>157</v>
      </c>
      <c r="C104" s="348" t="s">
        <v>351</v>
      </c>
      <c r="D104" s="265" t="s">
        <v>2</v>
      </c>
      <c r="E104" s="232">
        <v>8</v>
      </c>
      <c r="F104" s="232">
        <v>700</v>
      </c>
      <c r="G104" s="377">
        <f t="shared" si="38"/>
        <v>5600</v>
      </c>
      <c r="H104" s="248">
        <f t="shared" si="36"/>
        <v>9.9954542391910369E-5</v>
      </c>
      <c r="I104" s="171">
        <f t="shared" si="37"/>
        <v>7.9963633913528295E-4</v>
      </c>
      <c r="J104" s="382"/>
      <c r="K104" s="383"/>
      <c r="L104" s="37"/>
      <c r="M104" s="37"/>
      <c r="Q104" s="34"/>
    </row>
    <row r="105" spans="1:17" ht="21">
      <c r="A105" s="236"/>
      <c r="B105" s="267" t="s">
        <v>158</v>
      </c>
      <c r="C105" s="342" t="s">
        <v>346</v>
      </c>
      <c r="D105" s="265" t="s">
        <v>6</v>
      </c>
      <c r="E105" s="232">
        <v>1</v>
      </c>
      <c r="F105" s="232">
        <f>76*43</f>
        <v>3268</v>
      </c>
      <c r="G105" s="377">
        <f t="shared" si="38"/>
        <v>3268</v>
      </c>
      <c r="H105" s="248">
        <f t="shared" si="36"/>
        <v>4.6664492076680438E-4</v>
      </c>
      <c r="I105" s="171">
        <f t="shared" si="37"/>
        <v>4.6664492076680438E-4</v>
      </c>
      <c r="J105" s="382"/>
      <c r="K105" s="383"/>
      <c r="L105" s="34"/>
      <c r="M105"/>
      <c r="Q105" s="34"/>
    </row>
    <row r="106" spans="1:17" ht="21">
      <c r="A106" s="236"/>
      <c r="B106" s="267" t="s">
        <v>159</v>
      </c>
      <c r="C106" s="349" t="s">
        <v>69</v>
      </c>
      <c r="D106" s="265" t="s">
        <v>46</v>
      </c>
      <c r="E106" s="232">
        <v>1</v>
      </c>
      <c r="F106" s="232">
        <v>2000</v>
      </c>
      <c r="G106" s="377">
        <f t="shared" si="38"/>
        <v>2000</v>
      </c>
      <c r="H106" s="248">
        <f t="shared" si="36"/>
        <v>2.8558440683402959E-4</v>
      </c>
      <c r="I106" s="171">
        <f t="shared" si="37"/>
        <v>2.8558440683402959E-4</v>
      </c>
      <c r="J106" s="382"/>
      <c r="K106" s="383"/>
      <c r="L106" s="33"/>
      <c r="M106"/>
      <c r="Q106" s="34"/>
    </row>
    <row r="107" spans="1:17" ht="21">
      <c r="A107" s="236"/>
      <c r="B107" s="267" t="s">
        <v>160</v>
      </c>
      <c r="C107" s="349" t="s">
        <v>354</v>
      </c>
      <c r="D107" s="265" t="s">
        <v>6</v>
      </c>
      <c r="E107" s="232">
        <v>1</v>
      </c>
      <c r="F107" s="232">
        <v>300</v>
      </c>
      <c r="G107" s="377">
        <f t="shared" si="38"/>
        <v>300</v>
      </c>
      <c r="H107" s="248">
        <f t="shared" si="36"/>
        <v>4.2837661025104442E-5</v>
      </c>
      <c r="I107" s="171">
        <f t="shared" si="37"/>
        <v>4.2837661025104442E-5</v>
      </c>
      <c r="J107" s="382"/>
      <c r="K107" s="383"/>
      <c r="L107" s="33"/>
      <c r="M107"/>
      <c r="Q107" s="34"/>
    </row>
    <row r="108" spans="1:17" ht="21">
      <c r="A108" s="236"/>
      <c r="B108" s="267" t="s">
        <v>347</v>
      </c>
      <c r="C108" s="350" t="s">
        <v>352</v>
      </c>
      <c r="D108" s="265" t="s">
        <v>2</v>
      </c>
      <c r="E108" s="232">
        <v>12</v>
      </c>
      <c r="F108" s="232">
        <v>200</v>
      </c>
      <c r="G108" s="377">
        <f t="shared" ref="G108:G110" si="39">E108*F108</f>
        <v>2400</v>
      </c>
      <c r="H108" s="248">
        <f t="shared" si="36"/>
        <v>2.855844068340296E-5</v>
      </c>
      <c r="I108" s="171">
        <f t="shared" si="37"/>
        <v>3.4270128820083554E-4</v>
      </c>
      <c r="J108" s="382"/>
      <c r="K108" s="383"/>
      <c r="L108" s="33"/>
      <c r="M108"/>
      <c r="Q108" s="34"/>
    </row>
    <row r="109" spans="1:17" ht="21">
      <c r="A109" s="236"/>
      <c r="B109" s="267" t="s">
        <v>349</v>
      </c>
      <c r="C109" s="342" t="s">
        <v>348</v>
      </c>
      <c r="D109" s="265" t="s">
        <v>2</v>
      </c>
      <c r="E109" s="232">
        <v>12</v>
      </c>
      <c r="F109" s="232">
        <v>500</v>
      </c>
      <c r="G109" s="377">
        <f t="shared" si="39"/>
        <v>6000</v>
      </c>
      <c r="H109" s="248">
        <f t="shared" si="36"/>
        <v>7.1396101708507399E-5</v>
      </c>
      <c r="I109" s="171">
        <f t="shared" si="37"/>
        <v>8.5675322050208884E-4</v>
      </c>
      <c r="J109" s="382"/>
      <c r="K109" s="383"/>
      <c r="L109" s="33"/>
      <c r="M109"/>
      <c r="Q109" s="34"/>
    </row>
    <row r="110" spans="1:17" ht="36.950000000000003" customHeight="1" thickBot="1">
      <c r="A110" s="236"/>
      <c r="B110" s="357" t="s">
        <v>350</v>
      </c>
      <c r="C110" s="348" t="s">
        <v>353</v>
      </c>
      <c r="D110" s="265" t="s">
        <v>2</v>
      </c>
      <c r="E110" s="232">
        <v>12</v>
      </c>
      <c r="F110" s="232">
        <v>700</v>
      </c>
      <c r="G110" s="377">
        <f t="shared" si="39"/>
        <v>8400</v>
      </c>
      <c r="H110" s="248">
        <f t="shared" si="36"/>
        <v>9.9954542391910369E-5</v>
      </c>
      <c r="I110" s="171">
        <f t="shared" si="37"/>
        <v>1.1994545087029244E-3</v>
      </c>
      <c r="J110" s="382"/>
      <c r="K110" s="383"/>
      <c r="L110" s="33"/>
      <c r="M110"/>
      <c r="Q110" s="34"/>
    </row>
    <row r="111" spans="1:17" ht="19.5" thickBot="1">
      <c r="A111" s="236"/>
      <c r="B111" s="71" t="s">
        <v>153</v>
      </c>
      <c r="C111" s="72" t="s">
        <v>9</v>
      </c>
      <c r="D111" s="73"/>
      <c r="E111" s="74"/>
      <c r="F111" s="75"/>
      <c r="G111" s="75"/>
      <c r="H111" s="378"/>
      <c r="I111" s="379"/>
      <c r="J111" s="380">
        <f>K111/K248</f>
        <v>0.14301267457909067</v>
      </c>
      <c r="K111" s="381">
        <f>SUM(G112:G122)</f>
        <v>1001544</v>
      </c>
      <c r="L111" s="33"/>
      <c r="M111"/>
      <c r="Q111" s="33"/>
    </row>
    <row r="112" spans="1:17" s="303" customFormat="1" ht="18.75">
      <c r="A112" s="236"/>
      <c r="B112" s="231">
        <v>12.1</v>
      </c>
      <c r="C112" s="266" t="s">
        <v>376</v>
      </c>
      <c r="D112" s="265" t="s">
        <v>6</v>
      </c>
      <c r="E112" s="232">
        <v>3</v>
      </c>
      <c r="F112" s="232">
        <v>23730</v>
      </c>
      <c r="G112" s="233">
        <f t="shared" ref="G112:G117" si="40">E112*F112</f>
        <v>71190</v>
      </c>
      <c r="H112" s="298">
        <f t="shared" ref="H112:H122" si="41">+F112/$K$248</f>
        <v>3.3884589870857612E-3</v>
      </c>
      <c r="I112" s="299">
        <f t="shared" ref="I112:I122" si="42">+G112/$K$248</f>
        <v>1.0165376961257284E-2</v>
      </c>
      <c r="J112" s="300"/>
      <c r="K112" s="301"/>
      <c r="L112" s="304"/>
      <c r="M112" s="302"/>
      <c r="Q112" s="304"/>
    </row>
    <row r="113" spans="1:17" s="303" customFormat="1" ht="18.75">
      <c r="A113" s="236"/>
      <c r="B113" s="231">
        <v>12.2</v>
      </c>
      <c r="C113" s="279" t="s">
        <v>377</v>
      </c>
      <c r="D113" s="265" t="s">
        <v>6</v>
      </c>
      <c r="E113" s="232">
        <v>1</v>
      </c>
      <c r="F113" s="232">
        <v>73180</v>
      </c>
      <c r="G113" s="233">
        <f t="shared" si="40"/>
        <v>73180</v>
      </c>
      <c r="H113" s="298">
        <f t="shared" si="41"/>
        <v>1.0449533446057143E-2</v>
      </c>
      <c r="I113" s="299">
        <f t="shared" si="42"/>
        <v>1.0449533446057143E-2</v>
      </c>
      <c r="J113" s="300"/>
      <c r="K113" s="301"/>
      <c r="L113" s="304"/>
      <c r="M113" s="302"/>
      <c r="Q113" s="304"/>
    </row>
    <row r="114" spans="1:17" s="303" customFormat="1" ht="18.75">
      <c r="A114" s="236"/>
      <c r="B114" s="271">
        <v>12.3</v>
      </c>
      <c r="C114" s="279" t="s">
        <v>378</v>
      </c>
      <c r="D114" s="265" t="s">
        <v>6</v>
      </c>
      <c r="E114" s="232">
        <v>4</v>
      </c>
      <c r="F114" s="232">
        <v>39520</v>
      </c>
      <c r="G114" s="233">
        <f t="shared" si="40"/>
        <v>158080</v>
      </c>
      <c r="H114" s="298">
        <f t="shared" si="41"/>
        <v>5.6431478790404249E-3</v>
      </c>
      <c r="I114" s="299">
        <f t="shared" si="42"/>
        <v>2.25725915161617E-2</v>
      </c>
      <c r="J114" s="300"/>
      <c r="K114" s="301"/>
      <c r="L114" s="304"/>
      <c r="M114" s="302"/>
      <c r="Q114" s="304"/>
    </row>
    <row r="115" spans="1:17" s="303" customFormat="1" ht="18.75">
      <c r="A115" s="236"/>
      <c r="B115" s="271">
        <v>12.4</v>
      </c>
      <c r="C115" s="266" t="s">
        <v>379</v>
      </c>
      <c r="D115" s="265" t="s">
        <v>6</v>
      </c>
      <c r="E115" s="232">
        <v>6</v>
      </c>
      <c r="F115" s="232">
        <v>39520</v>
      </c>
      <c r="G115" s="233">
        <f t="shared" si="40"/>
        <v>237120</v>
      </c>
      <c r="H115" s="298">
        <f t="shared" si="41"/>
        <v>5.6431478790404249E-3</v>
      </c>
      <c r="I115" s="299">
        <f t="shared" si="42"/>
        <v>3.385888727424255E-2</v>
      </c>
      <c r="J115" s="300"/>
      <c r="K115" s="301"/>
      <c r="L115" s="304"/>
      <c r="M115" s="302"/>
      <c r="Q115" s="304"/>
    </row>
    <row r="116" spans="1:17" s="303" customFormat="1" ht="18.75">
      <c r="A116" s="236"/>
      <c r="B116" s="271">
        <v>12.5</v>
      </c>
      <c r="C116" s="266" t="s">
        <v>380</v>
      </c>
      <c r="D116" s="265" t="s">
        <v>6</v>
      </c>
      <c r="E116" s="232">
        <v>2</v>
      </c>
      <c r="F116" s="232">
        <v>51385</v>
      </c>
      <c r="G116" s="233">
        <f t="shared" ref="G116" si="43">E116*F116</f>
        <v>102770</v>
      </c>
      <c r="H116" s="298">
        <f t="shared" si="41"/>
        <v>7.3373773725833062E-3</v>
      </c>
      <c r="I116" s="299">
        <f t="shared" si="42"/>
        <v>1.4674754745166612E-2</v>
      </c>
      <c r="J116" s="300"/>
      <c r="K116" s="301"/>
      <c r="L116" s="304"/>
      <c r="M116" s="302"/>
      <c r="Q116" s="304"/>
    </row>
    <row r="117" spans="1:17" s="303" customFormat="1" ht="18.75">
      <c r="A117" s="236"/>
      <c r="B117" s="271">
        <v>12.6</v>
      </c>
      <c r="C117" s="266" t="s">
        <v>381</v>
      </c>
      <c r="D117" s="265" t="s">
        <v>6</v>
      </c>
      <c r="E117" s="232">
        <v>2</v>
      </c>
      <c r="F117" s="232">
        <v>53660</v>
      </c>
      <c r="G117" s="233">
        <f t="shared" si="40"/>
        <v>107320</v>
      </c>
      <c r="H117" s="298">
        <f t="shared" si="41"/>
        <v>7.6622296353570148E-3</v>
      </c>
      <c r="I117" s="299">
        <f t="shared" si="42"/>
        <v>1.532445927071403E-2</v>
      </c>
      <c r="J117" s="300"/>
      <c r="K117" s="301"/>
      <c r="L117" s="304"/>
      <c r="M117" s="302"/>
      <c r="Q117" s="304"/>
    </row>
    <row r="118" spans="1:17" ht="18.75">
      <c r="A118" s="236"/>
      <c r="B118" s="271">
        <v>12.7</v>
      </c>
      <c r="C118" s="266" t="s">
        <v>382</v>
      </c>
      <c r="D118" s="265" t="s">
        <v>6</v>
      </c>
      <c r="E118" s="232">
        <v>1</v>
      </c>
      <c r="F118" s="232">
        <v>17308</v>
      </c>
      <c r="G118" s="233">
        <f t="shared" ref="G118" si="44">E118*F118</f>
        <v>17308</v>
      </c>
      <c r="H118" s="298">
        <f t="shared" si="41"/>
        <v>2.4714474567416921E-3</v>
      </c>
      <c r="I118" s="299">
        <f t="shared" si="42"/>
        <v>2.4714474567416921E-3</v>
      </c>
      <c r="J118" s="300"/>
      <c r="K118" s="301"/>
      <c r="L118" s="33"/>
      <c r="M118"/>
      <c r="Q118" s="33"/>
    </row>
    <row r="119" spans="1:17" ht="18.75">
      <c r="A119" s="236"/>
      <c r="B119" s="271">
        <v>12.8</v>
      </c>
      <c r="C119" s="266" t="s">
        <v>383</v>
      </c>
      <c r="D119" s="265" t="s">
        <v>6</v>
      </c>
      <c r="E119" s="232">
        <v>2</v>
      </c>
      <c r="F119" s="232">
        <v>22230</v>
      </c>
      <c r="G119" s="233">
        <f t="shared" ref="G119:G120" si="45">E119*F119</f>
        <v>44460</v>
      </c>
      <c r="H119" s="298">
        <f t="shared" si="41"/>
        <v>3.174270681960239E-3</v>
      </c>
      <c r="I119" s="299">
        <f t="shared" si="42"/>
        <v>6.348541363920478E-3</v>
      </c>
      <c r="J119" s="300"/>
      <c r="K119" s="301"/>
      <c r="L119" s="33"/>
      <c r="M119"/>
      <c r="Q119" s="33"/>
    </row>
    <row r="120" spans="1:17" ht="18.75">
      <c r="A120" s="236"/>
      <c r="B120" s="271">
        <v>12.9</v>
      </c>
      <c r="C120" s="266" t="s">
        <v>384</v>
      </c>
      <c r="D120" s="265" t="s">
        <v>6</v>
      </c>
      <c r="E120" s="232">
        <v>2</v>
      </c>
      <c r="F120" s="232">
        <v>17308</v>
      </c>
      <c r="G120" s="233">
        <f t="shared" si="45"/>
        <v>34616</v>
      </c>
      <c r="H120" s="298">
        <f t="shared" si="41"/>
        <v>2.4714474567416921E-3</v>
      </c>
      <c r="I120" s="299">
        <f t="shared" si="42"/>
        <v>4.9428949134833842E-3</v>
      </c>
      <c r="J120" s="300"/>
      <c r="K120" s="301"/>
      <c r="L120" s="33"/>
      <c r="M120"/>
      <c r="Q120" s="33"/>
    </row>
    <row r="121" spans="1:17" ht="18.75">
      <c r="A121" s="236"/>
      <c r="B121" s="271">
        <v>12.1</v>
      </c>
      <c r="C121" s="266" t="s">
        <v>301</v>
      </c>
      <c r="D121" s="265" t="s">
        <v>33</v>
      </c>
      <c r="E121" s="232">
        <v>1</v>
      </c>
      <c r="F121" s="232">
        <v>5500</v>
      </c>
      <c r="G121" s="233">
        <f t="shared" ref="G121:G122" si="46">E121*F121</f>
        <v>5500</v>
      </c>
      <c r="H121" s="298">
        <f t="shared" si="41"/>
        <v>7.853571187935814E-4</v>
      </c>
      <c r="I121" s="299">
        <f t="shared" si="42"/>
        <v>7.853571187935814E-4</v>
      </c>
      <c r="J121" s="300"/>
      <c r="K121" s="301"/>
      <c r="L121" s="33"/>
      <c r="M121"/>
      <c r="Q121" s="33"/>
    </row>
    <row r="122" spans="1:17" ht="19.5" thickBot="1">
      <c r="A122" s="236"/>
      <c r="B122" s="271">
        <v>12.11</v>
      </c>
      <c r="C122" s="266" t="s">
        <v>306</v>
      </c>
      <c r="D122" s="265" t="s">
        <v>6</v>
      </c>
      <c r="E122" s="232">
        <v>1</v>
      </c>
      <c r="F122" s="360">
        <v>150000</v>
      </c>
      <c r="G122" s="362">
        <f t="shared" si="46"/>
        <v>150000</v>
      </c>
      <c r="H122" s="361">
        <f t="shared" si="41"/>
        <v>2.1418830512552223E-2</v>
      </c>
      <c r="I122" s="299">
        <f t="shared" si="42"/>
        <v>2.1418830512552223E-2</v>
      </c>
      <c r="J122" s="85"/>
      <c r="K122" s="308"/>
      <c r="L122" s="33"/>
      <c r="M122"/>
      <c r="Q122" s="33"/>
    </row>
    <row r="123" spans="1:17" ht="19.5" thickBot="1">
      <c r="A123" s="236"/>
      <c r="B123" s="71" t="s">
        <v>162</v>
      </c>
      <c r="C123" s="72" t="s">
        <v>161</v>
      </c>
      <c r="D123" s="73"/>
      <c r="E123" s="74"/>
      <c r="F123" s="75"/>
      <c r="G123" s="75"/>
      <c r="H123" s="257"/>
      <c r="I123" s="176"/>
      <c r="J123" s="182">
        <f>K123/K248</f>
        <v>3.51374486636385E-2</v>
      </c>
      <c r="K123" s="130">
        <f>SUM(G124:G133)</f>
        <v>246074</v>
      </c>
      <c r="L123" s="31"/>
      <c r="M123"/>
      <c r="Q123" s="31"/>
    </row>
    <row r="124" spans="1:17" ht="18.75">
      <c r="A124" s="236"/>
      <c r="B124" s="271">
        <v>13.1</v>
      </c>
      <c r="C124" s="319" t="s">
        <v>366</v>
      </c>
      <c r="D124" s="267" t="s">
        <v>6</v>
      </c>
      <c r="E124" s="232">
        <v>2</v>
      </c>
      <c r="F124" s="232">
        <v>3000</v>
      </c>
      <c r="G124" s="233">
        <f t="shared" ref="G124:G129" si="47">E124*F124</f>
        <v>6000</v>
      </c>
      <c r="H124" s="248">
        <f t="shared" ref="H124:I129" si="48">+F124/$K$248</f>
        <v>4.2837661025104442E-4</v>
      </c>
      <c r="I124" s="171">
        <f t="shared" si="48"/>
        <v>8.5675322050208884E-4</v>
      </c>
      <c r="J124" s="90"/>
      <c r="K124" s="64"/>
      <c r="L124" s="38"/>
      <c r="M124"/>
      <c r="Q124" s="33"/>
    </row>
    <row r="125" spans="1:17" ht="18.75">
      <c r="A125" s="236"/>
      <c r="B125" s="231">
        <v>13.2</v>
      </c>
      <c r="C125" s="266" t="s">
        <v>367</v>
      </c>
      <c r="D125" s="265" t="s">
        <v>6</v>
      </c>
      <c r="E125" s="232">
        <v>3</v>
      </c>
      <c r="F125" s="232">
        <v>6000</v>
      </c>
      <c r="G125" s="233">
        <f t="shared" si="47"/>
        <v>18000</v>
      </c>
      <c r="H125" s="248">
        <f t="shared" si="48"/>
        <v>8.5675322050208884E-4</v>
      </c>
      <c r="I125" s="171">
        <f t="shared" si="48"/>
        <v>2.5702596615062665E-3</v>
      </c>
      <c r="J125" s="90"/>
      <c r="K125" s="64"/>
      <c r="L125" s="31"/>
      <c r="M125"/>
      <c r="Q125" s="34"/>
    </row>
    <row r="126" spans="1:17" ht="18.75">
      <c r="A126" s="236"/>
      <c r="B126" s="271">
        <v>13.3</v>
      </c>
      <c r="C126" s="266" t="s">
        <v>368</v>
      </c>
      <c r="D126" s="265" t="s">
        <v>6</v>
      </c>
      <c r="E126" s="314">
        <v>4</v>
      </c>
      <c r="F126" s="232">
        <v>20000</v>
      </c>
      <c r="G126" s="233">
        <f t="shared" si="47"/>
        <v>80000</v>
      </c>
      <c r="H126" s="248">
        <f t="shared" si="48"/>
        <v>2.8558440683402963E-3</v>
      </c>
      <c r="I126" s="171">
        <f t="shared" si="48"/>
        <v>1.1423376273361185E-2</v>
      </c>
      <c r="J126" s="90"/>
      <c r="K126" s="64"/>
      <c r="L126" s="31"/>
      <c r="M126"/>
      <c r="Q126" s="34"/>
    </row>
    <row r="127" spans="1:17" ht="18.75">
      <c r="A127" s="236"/>
      <c r="B127" s="231">
        <v>13.4</v>
      </c>
      <c r="C127" s="266" t="s">
        <v>369</v>
      </c>
      <c r="D127" s="265" t="s">
        <v>6</v>
      </c>
      <c r="E127" s="314">
        <v>2</v>
      </c>
      <c r="F127" s="232">
        <v>20000</v>
      </c>
      <c r="G127" s="233">
        <f t="shared" si="47"/>
        <v>40000</v>
      </c>
      <c r="H127" s="248">
        <f t="shared" si="48"/>
        <v>2.8558440683402963E-3</v>
      </c>
      <c r="I127" s="171">
        <f t="shared" si="48"/>
        <v>5.7116881366805925E-3</v>
      </c>
      <c r="J127" s="90"/>
      <c r="K127" s="64"/>
      <c r="L127" s="31"/>
      <c r="M127"/>
      <c r="Q127" s="34"/>
    </row>
    <row r="128" spans="1:17" ht="18.75">
      <c r="A128" s="236"/>
      <c r="B128" s="231">
        <v>13.5</v>
      </c>
      <c r="C128" s="266" t="s">
        <v>370</v>
      </c>
      <c r="D128" s="265" t="s">
        <v>6</v>
      </c>
      <c r="E128" s="355">
        <v>2</v>
      </c>
      <c r="F128" s="355">
        <v>40000</v>
      </c>
      <c r="G128" s="366">
        <f t="shared" si="47"/>
        <v>80000</v>
      </c>
      <c r="H128" s="248">
        <f t="shared" si="48"/>
        <v>5.7116881366805925E-3</v>
      </c>
      <c r="I128" s="171">
        <f t="shared" si="48"/>
        <v>1.1423376273361185E-2</v>
      </c>
      <c r="J128" s="84"/>
      <c r="K128" s="63"/>
      <c r="L128" s="31"/>
      <c r="M128"/>
      <c r="Q128" s="34"/>
    </row>
    <row r="129" spans="1:17" s="236" customFormat="1" ht="18.75">
      <c r="B129" s="271">
        <v>13.6</v>
      </c>
      <c r="C129" s="279" t="s">
        <v>371</v>
      </c>
      <c r="D129" s="265" t="s">
        <v>6</v>
      </c>
      <c r="E129" s="232">
        <v>1</v>
      </c>
      <c r="F129" s="232">
        <v>15000</v>
      </c>
      <c r="G129" s="233">
        <f t="shared" si="47"/>
        <v>15000</v>
      </c>
      <c r="H129" s="248">
        <f t="shared" si="48"/>
        <v>2.1418830512552221E-3</v>
      </c>
      <c r="I129" s="171">
        <f t="shared" si="48"/>
        <v>2.1418830512552221E-3</v>
      </c>
      <c r="J129" s="187"/>
      <c r="K129" s="104"/>
      <c r="L129" s="274"/>
      <c r="M129" s="275"/>
      <c r="Q129" s="240"/>
    </row>
    <row r="130" spans="1:17" s="230" customFormat="1" ht="18.75">
      <c r="A130" s="236"/>
      <c r="B130" s="66"/>
      <c r="C130" s="273" t="s">
        <v>282</v>
      </c>
      <c r="D130" s="68"/>
      <c r="E130" s="43"/>
      <c r="F130" s="43"/>
      <c r="G130" s="97"/>
      <c r="H130" s="251"/>
      <c r="I130" s="237"/>
      <c r="J130" s="187"/>
      <c r="K130" s="104"/>
      <c r="L130" s="272"/>
      <c r="M130" s="270"/>
      <c r="Q130" s="239"/>
    </row>
    <row r="131" spans="1:17" ht="18.75">
      <c r="A131" s="236"/>
      <c r="B131" s="364">
        <v>13.7</v>
      </c>
      <c r="C131" s="365" t="s">
        <v>228</v>
      </c>
      <c r="D131" s="363" t="s">
        <v>6</v>
      </c>
      <c r="E131" s="314">
        <v>4</v>
      </c>
      <c r="F131" s="314">
        <v>1</v>
      </c>
      <c r="G131" s="315">
        <f t="shared" ref="G131" si="49">E131*F131</f>
        <v>4</v>
      </c>
      <c r="H131" s="250">
        <f t="shared" ref="H131:I133" si="50">+F131/$K$248</f>
        <v>1.427922034170148E-7</v>
      </c>
      <c r="I131" s="234">
        <f t="shared" si="50"/>
        <v>5.7116881366805921E-7</v>
      </c>
      <c r="J131" s="384"/>
      <c r="K131" s="282"/>
      <c r="L131" s="31"/>
      <c r="M131"/>
      <c r="Q131" s="34"/>
    </row>
    <row r="132" spans="1:17" ht="18.75">
      <c r="A132" s="236"/>
      <c r="B132" s="271">
        <v>13.8</v>
      </c>
      <c r="C132" s="356" t="s">
        <v>356</v>
      </c>
      <c r="D132" s="265" t="s">
        <v>1</v>
      </c>
      <c r="E132" s="232">
        <v>4.0999999999999996</v>
      </c>
      <c r="F132" s="232">
        <v>700</v>
      </c>
      <c r="G132" s="233">
        <f t="shared" ref="G132" si="51">E132*F132</f>
        <v>2869.9999999999995</v>
      </c>
      <c r="H132" s="250">
        <f t="shared" si="50"/>
        <v>9.9954542391910369E-5</v>
      </c>
      <c r="I132" s="234">
        <f t="shared" si="50"/>
        <v>4.0981362380683244E-4</v>
      </c>
      <c r="J132" s="384"/>
      <c r="K132" s="282"/>
      <c r="L132" s="31"/>
      <c r="M132"/>
      <c r="Q132" s="34"/>
    </row>
    <row r="133" spans="1:17" ht="19.5" thickBot="1">
      <c r="A133" s="236"/>
      <c r="B133" s="271">
        <v>13.9</v>
      </c>
      <c r="C133" s="353" t="s">
        <v>430</v>
      </c>
      <c r="D133" s="265" t="s">
        <v>1</v>
      </c>
      <c r="E133" s="360">
        <f>1.5*4</f>
        <v>6</v>
      </c>
      <c r="F133" s="232">
        <v>700</v>
      </c>
      <c r="G133" s="233">
        <f t="shared" ref="G133" si="52">E133*F133</f>
        <v>4200</v>
      </c>
      <c r="H133" s="250">
        <f t="shared" si="50"/>
        <v>9.9954542391910369E-5</v>
      </c>
      <c r="I133" s="234">
        <f t="shared" si="50"/>
        <v>5.9972725435146219E-4</v>
      </c>
      <c r="J133" s="400"/>
      <c r="K133" s="401"/>
      <c r="L133" s="31"/>
      <c r="M133"/>
      <c r="Q133" s="34"/>
    </row>
    <row r="134" spans="1:17" ht="19.5" thickBot="1">
      <c r="A134" s="236"/>
      <c r="B134" s="71" t="s">
        <v>163</v>
      </c>
      <c r="C134" s="72" t="s">
        <v>40</v>
      </c>
      <c r="D134" s="73"/>
      <c r="E134" s="74"/>
      <c r="F134" s="75"/>
      <c r="G134" s="75"/>
      <c r="H134" s="257"/>
      <c r="I134" s="176"/>
      <c r="J134" s="182">
        <f>K134/K248</f>
        <v>8.781720510146411E-2</v>
      </c>
      <c r="K134" s="130">
        <f>SUM(G135:G141)</f>
        <v>615000</v>
      </c>
      <c r="L134" s="31"/>
      <c r="M134"/>
      <c r="Q134" s="34"/>
    </row>
    <row r="135" spans="1:17" ht="18.75">
      <c r="A135" s="236"/>
      <c r="B135" s="354">
        <v>14.1</v>
      </c>
      <c r="C135" s="367" t="s">
        <v>302</v>
      </c>
      <c r="D135" s="267" t="s">
        <v>6</v>
      </c>
      <c r="E135" s="232">
        <v>1</v>
      </c>
      <c r="F135" s="232">
        <v>90000</v>
      </c>
      <c r="G135" s="233">
        <f t="shared" ref="G135:G141" si="53">E135*F135</f>
        <v>90000</v>
      </c>
      <c r="H135" s="248">
        <f t="shared" ref="H135:I141" si="54">+F135/$K$248</f>
        <v>1.2851298307531333E-2</v>
      </c>
      <c r="I135" s="171">
        <f t="shared" si="54"/>
        <v>1.2851298307531333E-2</v>
      </c>
      <c r="J135" s="90"/>
      <c r="K135" s="64"/>
      <c r="L135" s="31"/>
      <c r="M135"/>
      <c r="Q135" s="34"/>
    </row>
    <row r="136" spans="1:17" ht="18.75">
      <c r="A136" s="236"/>
      <c r="B136" s="231">
        <v>14.2</v>
      </c>
      <c r="C136" s="367" t="s">
        <v>393</v>
      </c>
      <c r="D136" s="265" t="s">
        <v>6</v>
      </c>
      <c r="E136" s="232">
        <v>1</v>
      </c>
      <c r="F136" s="232">
        <v>37000</v>
      </c>
      <c r="G136" s="233">
        <f t="shared" si="53"/>
        <v>37000</v>
      </c>
      <c r="H136" s="248">
        <f t="shared" si="54"/>
        <v>5.2833115264295481E-3</v>
      </c>
      <c r="I136" s="171">
        <f t="shared" si="54"/>
        <v>5.2833115264295481E-3</v>
      </c>
      <c r="J136" s="90"/>
      <c r="K136" s="64"/>
      <c r="L136" s="31"/>
      <c r="M136"/>
      <c r="Q136" s="34"/>
    </row>
    <row r="137" spans="1:17" ht="18.75">
      <c r="A137" s="236"/>
      <c r="B137" s="354">
        <v>14.3</v>
      </c>
      <c r="C137" s="367" t="s">
        <v>303</v>
      </c>
      <c r="D137" s="265" t="s">
        <v>6</v>
      </c>
      <c r="E137" s="232">
        <v>1</v>
      </c>
      <c r="F137" s="232">
        <v>60000</v>
      </c>
      <c r="G137" s="233">
        <f t="shared" si="53"/>
        <v>60000</v>
      </c>
      <c r="H137" s="248">
        <f t="shared" si="54"/>
        <v>8.5675322050208884E-3</v>
      </c>
      <c r="I137" s="171">
        <f t="shared" si="54"/>
        <v>8.5675322050208884E-3</v>
      </c>
      <c r="J137" s="90"/>
      <c r="K137" s="64"/>
      <c r="L137" s="31"/>
      <c r="M137"/>
      <c r="Q137" s="34"/>
    </row>
    <row r="138" spans="1:17" ht="18.75">
      <c r="A138" s="236"/>
      <c r="B138" s="231">
        <v>14.4</v>
      </c>
      <c r="C138" s="367" t="s">
        <v>392</v>
      </c>
      <c r="D138" s="265" t="s">
        <v>6</v>
      </c>
      <c r="E138" s="232">
        <v>4</v>
      </c>
      <c r="F138" s="232">
        <v>32000</v>
      </c>
      <c r="G138" s="233">
        <f t="shared" si="53"/>
        <v>128000</v>
      </c>
      <c r="H138" s="248">
        <f t="shared" si="54"/>
        <v>4.5693505093444735E-3</v>
      </c>
      <c r="I138" s="171">
        <f t="shared" si="54"/>
        <v>1.8277402037377894E-2</v>
      </c>
      <c r="J138" s="90"/>
      <c r="K138" s="64"/>
      <c r="L138" s="31"/>
      <c r="M138"/>
      <c r="Q138" s="34"/>
    </row>
    <row r="139" spans="1:17" ht="18.75">
      <c r="A139" s="236"/>
      <c r="B139" s="354">
        <v>14.5</v>
      </c>
      <c r="C139" s="367" t="s">
        <v>390</v>
      </c>
      <c r="D139" s="265" t="s">
        <v>6</v>
      </c>
      <c r="E139" s="232">
        <v>1</v>
      </c>
      <c r="F139" s="232">
        <v>150000</v>
      </c>
      <c r="G139" s="233">
        <f t="shared" si="53"/>
        <v>150000</v>
      </c>
      <c r="H139" s="248">
        <f t="shared" si="54"/>
        <v>2.1418830512552223E-2</v>
      </c>
      <c r="I139" s="171">
        <f t="shared" si="54"/>
        <v>2.1418830512552223E-2</v>
      </c>
      <c r="J139" s="90"/>
      <c r="K139" s="64"/>
      <c r="L139" s="31"/>
      <c r="M139"/>
      <c r="Q139" s="34"/>
    </row>
    <row r="140" spans="1:17" ht="18.75">
      <c r="A140" s="236"/>
      <c r="B140" s="231">
        <v>14.6</v>
      </c>
      <c r="C140" s="367" t="s">
        <v>391</v>
      </c>
      <c r="D140" s="265" t="s">
        <v>6</v>
      </c>
      <c r="E140" s="232">
        <v>1</v>
      </c>
      <c r="F140" s="232">
        <v>50000</v>
      </c>
      <c r="G140" s="233">
        <f t="shared" si="53"/>
        <v>50000</v>
      </c>
      <c r="H140" s="248">
        <f t="shared" si="54"/>
        <v>7.13961017085074E-3</v>
      </c>
      <c r="I140" s="171">
        <f t="shared" si="54"/>
        <v>7.13961017085074E-3</v>
      </c>
      <c r="J140" s="90"/>
      <c r="K140" s="64"/>
      <c r="L140" s="31"/>
      <c r="M140"/>
      <c r="Q140" s="34"/>
    </row>
    <row r="141" spans="1:17" ht="19.5" thickBot="1">
      <c r="A141" s="236"/>
      <c r="B141" s="354">
        <v>14.7</v>
      </c>
      <c r="C141" s="367" t="s">
        <v>304</v>
      </c>
      <c r="D141" s="265" t="s">
        <v>6</v>
      </c>
      <c r="E141" s="232">
        <v>2</v>
      </c>
      <c r="F141" s="232">
        <v>50000</v>
      </c>
      <c r="G141" s="233">
        <f t="shared" si="53"/>
        <v>100000</v>
      </c>
      <c r="H141" s="248">
        <f t="shared" si="54"/>
        <v>7.13961017085074E-3</v>
      </c>
      <c r="I141" s="171">
        <f t="shared" si="54"/>
        <v>1.427922034170148E-2</v>
      </c>
      <c r="J141" s="90"/>
      <c r="K141" s="64"/>
    </row>
    <row r="142" spans="1:17" ht="19.5" thickBot="1">
      <c r="A142" s="236"/>
      <c r="B142" s="71" t="s">
        <v>164</v>
      </c>
      <c r="C142" s="72" t="s">
        <v>170</v>
      </c>
      <c r="D142" s="73"/>
      <c r="E142" s="74"/>
      <c r="F142" s="75"/>
      <c r="G142" s="75"/>
      <c r="H142" s="257"/>
      <c r="I142" s="176"/>
      <c r="J142" s="182">
        <f>K142/K248</f>
        <v>3.7839933905508922E-3</v>
      </c>
      <c r="K142" s="130">
        <f>SUM(G143:G144)</f>
        <v>26500</v>
      </c>
    </row>
    <row r="143" spans="1:17" ht="18.75">
      <c r="A143" s="236"/>
      <c r="B143" s="368">
        <v>15.1</v>
      </c>
      <c r="C143" s="369" t="s">
        <v>389</v>
      </c>
      <c r="D143" s="368" t="s">
        <v>6</v>
      </c>
      <c r="E143" s="232">
        <v>2</v>
      </c>
      <c r="F143" s="232">
        <v>6500</v>
      </c>
      <c r="G143" s="233">
        <f>E143*F143</f>
        <v>13000</v>
      </c>
      <c r="H143" s="248">
        <f>+F143/$K$248</f>
        <v>9.2814932221059628E-4</v>
      </c>
      <c r="I143" s="171">
        <f>+G143/$K$248</f>
        <v>1.8562986444211926E-3</v>
      </c>
      <c r="J143" s="84"/>
      <c r="K143" s="63"/>
    </row>
    <row r="144" spans="1:17" ht="19.5" thickBot="1">
      <c r="A144" s="236"/>
      <c r="B144" s="370">
        <v>15.2</v>
      </c>
      <c r="C144" s="371" t="s">
        <v>305</v>
      </c>
      <c r="D144" s="370" t="s">
        <v>6</v>
      </c>
      <c r="E144" s="232">
        <v>3</v>
      </c>
      <c r="F144" s="232">
        <v>4500</v>
      </c>
      <c r="G144" s="233">
        <f>E144*F144</f>
        <v>13500</v>
      </c>
      <c r="H144" s="248">
        <f>+F144/$K$248</f>
        <v>6.4256491537656663E-4</v>
      </c>
      <c r="I144" s="171">
        <f>+G144/$K$248</f>
        <v>1.9276947461296999E-3</v>
      </c>
      <c r="J144" s="88"/>
      <c r="K144" s="101"/>
    </row>
    <row r="145" spans="1:11" ht="19.5" thickBot="1">
      <c r="A145" s="236"/>
      <c r="B145" s="71" t="s">
        <v>165</v>
      </c>
      <c r="C145" s="72" t="s">
        <v>156</v>
      </c>
      <c r="D145" s="73"/>
      <c r="E145" s="74"/>
      <c r="F145" s="75"/>
      <c r="G145" s="75"/>
      <c r="H145" s="257"/>
      <c r="I145" s="176"/>
      <c r="J145" s="182">
        <f>K145/K248</f>
        <v>1.5607187833479719E-2</v>
      </c>
      <c r="K145" s="130">
        <f>SUM(G146:G149)</f>
        <v>109300</v>
      </c>
    </row>
    <row r="146" spans="1:11" ht="18.75">
      <c r="A146" s="236"/>
      <c r="B146" s="271">
        <v>16.100000000000001</v>
      </c>
      <c r="C146" s="319" t="s">
        <v>385</v>
      </c>
      <c r="D146" s="271" t="s">
        <v>6</v>
      </c>
      <c r="E146" s="232">
        <v>1</v>
      </c>
      <c r="F146" s="232">
        <v>26400</v>
      </c>
      <c r="G146" s="233">
        <f>E146*F146</f>
        <v>26400</v>
      </c>
      <c r="H146" s="248">
        <f t="shared" ref="H146:I149" si="55">+F146/$K$248</f>
        <v>3.7697141702091909E-3</v>
      </c>
      <c r="I146" s="171">
        <f t="shared" si="55"/>
        <v>3.7697141702091909E-3</v>
      </c>
      <c r="J146" s="90"/>
      <c r="K146" s="64"/>
    </row>
    <row r="147" spans="1:11" ht="18.75">
      <c r="A147" s="236"/>
      <c r="B147" s="271">
        <v>16.2</v>
      </c>
      <c r="C147" s="319" t="s">
        <v>386</v>
      </c>
      <c r="D147" s="271" t="s">
        <v>6</v>
      </c>
      <c r="E147" s="232">
        <v>1</v>
      </c>
      <c r="F147" s="232">
        <v>26400</v>
      </c>
      <c r="G147" s="233">
        <f>E147*F147</f>
        <v>26400</v>
      </c>
      <c r="H147" s="248">
        <f t="shared" si="55"/>
        <v>3.7697141702091909E-3</v>
      </c>
      <c r="I147" s="171">
        <f t="shared" si="55"/>
        <v>3.7697141702091909E-3</v>
      </c>
      <c r="J147" s="90"/>
      <c r="K147" s="64"/>
    </row>
    <row r="148" spans="1:11" ht="18.75">
      <c r="A148" s="236"/>
      <c r="B148" s="231">
        <v>16.3</v>
      </c>
      <c r="C148" s="319" t="s">
        <v>387</v>
      </c>
      <c r="D148" s="231" t="s">
        <v>6</v>
      </c>
      <c r="E148" s="232">
        <v>1</v>
      </c>
      <c r="F148" s="232">
        <v>27900</v>
      </c>
      <c r="G148" s="233">
        <f>E148*F148</f>
        <v>27900</v>
      </c>
      <c r="H148" s="248">
        <f t="shared" si="55"/>
        <v>3.9839024753347135E-3</v>
      </c>
      <c r="I148" s="171">
        <f t="shared" si="55"/>
        <v>3.9839024753347135E-3</v>
      </c>
      <c r="J148" s="90"/>
      <c r="K148" s="64"/>
    </row>
    <row r="149" spans="1:11" ht="19.5" thickBot="1">
      <c r="A149" s="236"/>
      <c r="B149" s="231">
        <v>16.399999999999999</v>
      </c>
      <c r="C149" s="319" t="s">
        <v>388</v>
      </c>
      <c r="D149" s="231" t="s">
        <v>6</v>
      </c>
      <c r="E149" s="232">
        <v>1</v>
      </c>
      <c r="F149" s="232">
        <v>28600</v>
      </c>
      <c r="G149" s="233">
        <f>E149*F149</f>
        <v>28600</v>
      </c>
      <c r="H149" s="248">
        <f t="shared" si="55"/>
        <v>4.0838570177266238E-3</v>
      </c>
      <c r="I149" s="171">
        <f t="shared" si="55"/>
        <v>4.0838570177266238E-3</v>
      </c>
      <c r="J149" s="90"/>
      <c r="K149" s="64"/>
    </row>
    <row r="150" spans="1:11" ht="19.5" thickBot="1">
      <c r="A150" s="236"/>
      <c r="B150" s="71" t="s">
        <v>166</v>
      </c>
      <c r="C150" s="72" t="s">
        <v>0</v>
      </c>
      <c r="D150" s="73"/>
      <c r="E150" s="74"/>
      <c r="F150" s="75"/>
      <c r="G150" s="75"/>
      <c r="H150" s="257"/>
      <c r="I150" s="176"/>
      <c r="J150" s="182">
        <f>K150/K248</f>
        <v>5.5296280773238983E-2</v>
      </c>
      <c r="K150" s="130">
        <f>G151</f>
        <v>387250</v>
      </c>
    </row>
    <row r="151" spans="1:11" ht="18.75">
      <c r="A151" s="236"/>
      <c r="B151" s="149" t="s">
        <v>167</v>
      </c>
      <c r="C151" s="111" t="s">
        <v>185</v>
      </c>
      <c r="D151" s="117"/>
      <c r="E151" s="77"/>
      <c r="F151" s="78"/>
      <c r="G151" s="129">
        <f>G152+G156+G158</f>
        <v>387250</v>
      </c>
      <c r="H151" s="258"/>
      <c r="I151" s="177"/>
      <c r="J151" s="143"/>
      <c r="K151" s="144"/>
    </row>
    <row r="152" spans="1:11" ht="18.75">
      <c r="A152" s="236"/>
      <c r="B152" s="60"/>
      <c r="C152" s="106" t="s">
        <v>176</v>
      </c>
      <c r="D152" s="137"/>
      <c r="E152" s="79"/>
      <c r="F152" s="80"/>
      <c r="G152" s="138">
        <f>SUM(G153:G155)</f>
        <v>269250</v>
      </c>
      <c r="H152" s="255"/>
      <c r="I152" s="175"/>
      <c r="J152" s="86"/>
      <c r="K152" s="102"/>
    </row>
    <row r="153" spans="1:11" ht="18.75">
      <c r="A153" s="236"/>
      <c r="B153" s="271" t="s">
        <v>169</v>
      </c>
      <c r="C153" s="319" t="s">
        <v>171</v>
      </c>
      <c r="D153" s="267" t="s">
        <v>2</v>
      </c>
      <c r="E153" s="232">
        <f>E154</f>
        <v>335</v>
      </c>
      <c r="F153" s="232">
        <v>200</v>
      </c>
      <c r="G153" s="233">
        <f t="shared" ref="G153:G155" si="56">E153*F153</f>
        <v>67000</v>
      </c>
      <c r="H153" s="248">
        <f t="shared" ref="H153:I155" si="57">+F153/$K$248</f>
        <v>2.855844068340296E-5</v>
      </c>
      <c r="I153" s="171">
        <f t="shared" si="57"/>
        <v>9.5670776289399923E-3</v>
      </c>
      <c r="J153" s="90"/>
      <c r="K153" s="64"/>
    </row>
    <row r="154" spans="1:11" ht="18.75">
      <c r="A154" s="236"/>
      <c r="B154" s="271" t="s">
        <v>173</v>
      </c>
      <c r="C154" s="266" t="s">
        <v>172</v>
      </c>
      <c r="D154" s="265" t="s">
        <v>2</v>
      </c>
      <c r="E154" s="232">
        <v>335</v>
      </c>
      <c r="F154" s="232">
        <v>400</v>
      </c>
      <c r="G154" s="233">
        <f t="shared" si="56"/>
        <v>134000</v>
      </c>
      <c r="H154" s="248">
        <f t="shared" si="57"/>
        <v>5.711688136680592E-5</v>
      </c>
      <c r="I154" s="171">
        <f t="shared" si="57"/>
        <v>1.9134155257879985E-2</v>
      </c>
      <c r="J154" s="90"/>
      <c r="K154" s="64"/>
    </row>
    <row r="155" spans="1:11" ht="18.75">
      <c r="A155" s="236"/>
      <c r="B155" s="271" t="s">
        <v>174</v>
      </c>
      <c r="C155" s="266" t="s">
        <v>178</v>
      </c>
      <c r="D155" s="265" t="s">
        <v>2</v>
      </c>
      <c r="E155" s="232">
        <v>195</v>
      </c>
      <c r="F155" s="232">
        <v>350</v>
      </c>
      <c r="G155" s="233">
        <f t="shared" si="56"/>
        <v>68250</v>
      </c>
      <c r="H155" s="248">
        <f t="shared" si="57"/>
        <v>4.9977271195955185E-5</v>
      </c>
      <c r="I155" s="171">
        <f t="shared" si="57"/>
        <v>9.7455678832112612E-3</v>
      </c>
      <c r="J155" s="90"/>
      <c r="K155" s="64"/>
    </row>
    <row r="156" spans="1:11" ht="18.75">
      <c r="A156" s="236"/>
      <c r="B156" s="60"/>
      <c r="C156" s="106" t="s">
        <v>177</v>
      </c>
      <c r="D156" s="137"/>
      <c r="E156" s="79"/>
      <c r="F156" s="80"/>
      <c r="G156" s="138">
        <f>SUM(G157:G157)</f>
        <v>48000</v>
      </c>
      <c r="H156" s="255"/>
      <c r="I156" s="175"/>
      <c r="J156" s="86"/>
      <c r="K156" s="102"/>
    </row>
    <row r="157" spans="1:11" ht="18.75">
      <c r="A157" s="236"/>
      <c r="B157" s="271" t="s">
        <v>179</v>
      </c>
      <c r="C157" s="266" t="s">
        <v>175</v>
      </c>
      <c r="D157" s="265" t="s">
        <v>2</v>
      </c>
      <c r="E157" s="232">
        <v>80</v>
      </c>
      <c r="F157" s="232">
        <v>600</v>
      </c>
      <c r="G157" s="233">
        <f t="shared" ref="G157" si="58">E157*F157</f>
        <v>48000</v>
      </c>
      <c r="H157" s="248">
        <f>+F157/$K$248</f>
        <v>8.5675322050208884E-5</v>
      </c>
      <c r="I157" s="171">
        <f>+G157/$K$248</f>
        <v>6.8540257640167107E-3</v>
      </c>
      <c r="J157" s="90"/>
      <c r="K157" s="64"/>
    </row>
    <row r="158" spans="1:11" s="230" customFormat="1" ht="18.75">
      <c r="A158" s="236"/>
      <c r="B158" s="149" t="s">
        <v>168</v>
      </c>
      <c r="C158" s="159" t="s">
        <v>180</v>
      </c>
      <c r="D158" s="117"/>
      <c r="E158" s="77"/>
      <c r="F158" s="78"/>
      <c r="G158" s="129">
        <f>SUM(G159:G160)</f>
        <v>70000</v>
      </c>
      <c r="H158" s="258"/>
      <c r="I158" s="177"/>
      <c r="J158" s="143"/>
      <c r="K158" s="144"/>
    </row>
    <row r="159" spans="1:11" ht="18.75">
      <c r="A159" s="236"/>
      <c r="B159" s="271" t="s">
        <v>183</v>
      </c>
      <c r="C159" s="276" t="s">
        <v>181</v>
      </c>
      <c r="D159" s="265" t="s">
        <v>6</v>
      </c>
      <c r="E159" s="232">
        <f>E124+E125+E126+E127+E128+E129</f>
        <v>14</v>
      </c>
      <c r="F159" s="232">
        <v>2000</v>
      </c>
      <c r="G159" s="233">
        <f>E159*F159</f>
        <v>28000</v>
      </c>
      <c r="H159" s="250">
        <f>+F159/$K$248</f>
        <v>2.8558440683402959E-4</v>
      </c>
      <c r="I159" s="234">
        <f>+G159/$K$248</f>
        <v>3.9981816956764149E-3</v>
      </c>
      <c r="J159" s="269"/>
      <c r="K159" s="235"/>
    </row>
    <row r="160" spans="1:11" ht="19.5" thickBot="1">
      <c r="A160" s="236"/>
      <c r="B160" s="271" t="s">
        <v>184</v>
      </c>
      <c r="C160" s="276" t="s">
        <v>182</v>
      </c>
      <c r="D160" s="265" t="s">
        <v>6</v>
      </c>
      <c r="E160" s="232">
        <f>E159</f>
        <v>14</v>
      </c>
      <c r="F160" s="232">
        <v>3000</v>
      </c>
      <c r="G160" s="233">
        <f>E160*F160</f>
        <v>42000</v>
      </c>
      <c r="H160" s="250">
        <f>+F160/$K$248</f>
        <v>4.2837661025104442E-4</v>
      </c>
      <c r="I160" s="234">
        <f>+G160/$K$248</f>
        <v>5.9972725435146219E-3</v>
      </c>
      <c r="J160" s="269"/>
      <c r="K160" s="235"/>
    </row>
    <row r="161" spans="1:11" ht="19.5" thickBot="1">
      <c r="A161" s="236"/>
      <c r="B161" s="71" t="s">
        <v>186</v>
      </c>
      <c r="C161" s="72" t="s">
        <v>34</v>
      </c>
      <c r="D161" s="73"/>
      <c r="E161" s="74"/>
      <c r="F161" s="75"/>
      <c r="G161" s="75"/>
      <c r="H161" s="257"/>
      <c r="I161" s="176"/>
      <c r="J161" s="182">
        <f>K161/K248</f>
        <v>6.4649170097053454E-2</v>
      </c>
      <c r="K161" s="130">
        <f>SUM(G162+G178+G181)</f>
        <v>452750</v>
      </c>
    </row>
    <row r="162" spans="1:11" ht="18.75">
      <c r="A162" s="236"/>
      <c r="B162" s="149" t="s">
        <v>187</v>
      </c>
      <c r="C162" s="159" t="s">
        <v>189</v>
      </c>
      <c r="D162" s="117"/>
      <c r="E162" s="77"/>
      <c r="F162" s="78"/>
      <c r="G162" s="129">
        <f>SUM(G163:G177)</f>
        <v>194650</v>
      </c>
      <c r="H162" s="258"/>
      <c r="I162" s="177"/>
      <c r="J162" s="143"/>
      <c r="K162" s="144"/>
    </row>
    <row r="163" spans="1:11" ht="18.75">
      <c r="A163" s="236"/>
      <c r="B163" s="372" t="s">
        <v>194</v>
      </c>
      <c r="C163" s="373" t="s">
        <v>191</v>
      </c>
      <c r="D163" s="372" t="s">
        <v>6</v>
      </c>
      <c r="E163" s="232">
        <v>1</v>
      </c>
      <c r="F163" s="232">
        <v>3500</v>
      </c>
      <c r="G163" s="233">
        <f t="shared" ref="G163:G175" si="59">E163*F163</f>
        <v>3500</v>
      </c>
      <c r="H163" s="250">
        <f t="shared" ref="H163:H177" si="60">+F163/$K$248</f>
        <v>4.9977271195955186E-4</v>
      </c>
      <c r="I163" s="234">
        <f t="shared" ref="I163:I177" si="61">+G163/$K$248</f>
        <v>4.9977271195955186E-4</v>
      </c>
      <c r="J163" s="94"/>
      <c r="K163" s="69"/>
    </row>
    <row r="164" spans="1:11" ht="18.75">
      <c r="A164" s="236"/>
      <c r="B164" s="372" t="s">
        <v>195</v>
      </c>
      <c r="C164" s="373" t="s">
        <v>192</v>
      </c>
      <c r="D164" s="372" t="s">
        <v>6</v>
      </c>
      <c r="E164" s="232">
        <v>3</v>
      </c>
      <c r="F164" s="232">
        <v>8500</v>
      </c>
      <c r="G164" s="233">
        <f t="shared" si="59"/>
        <v>25500</v>
      </c>
      <c r="H164" s="250">
        <f t="shared" si="60"/>
        <v>1.2137337290446259E-3</v>
      </c>
      <c r="I164" s="234">
        <f t="shared" si="61"/>
        <v>3.6412011871338776E-3</v>
      </c>
      <c r="J164" s="94"/>
      <c r="K164" s="69"/>
    </row>
    <row r="165" spans="1:11" ht="18.75">
      <c r="A165" s="236"/>
      <c r="B165" s="372" t="s">
        <v>196</v>
      </c>
      <c r="C165" s="373" t="s">
        <v>193</v>
      </c>
      <c r="D165" s="372" t="s">
        <v>6</v>
      </c>
      <c r="E165" s="232">
        <v>1</v>
      </c>
      <c r="F165" s="232">
        <v>11900</v>
      </c>
      <c r="G165" s="233">
        <f t="shared" si="59"/>
        <v>11900</v>
      </c>
      <c r="H165" s="250">
        <f t="shared" si="60"/>
        <v>1.6992272206624761E-3</v>
      </c>
      <c r="I165" s="234">
        <f t="shared" si="61"/>
        <v>1.6992272206624761E-3</v>
      </c>
      <c r="J165" s="94"/>
      <c r="K165" s="69"/>
    </row>
    <row r="166" spans="1:11" ht="18.75">
      <c r="A166" s="236"/>
      <c r="B166" s="372" t="s">
        <v>197</v>
      </c>
      <c r="C166" s="373" t="s">
        <v>425</v>
      </c>
      <c r="D166" s="372" t="s">
        <v>6</v>
      </c>
      <c r="E166" s="232">
        <v>5</v>
      </c>
      <c r="F166" s="232">
        <v>3900</v>
      </c>
      <c r="G166" s="233">
        <f t="shared" si="59"/>
        <v>19500</v>
      </c>
      <c r="H166" s="250">
        <f t="shared" si="60"/>
        <v>5.5688959332635775E-4</v>
      </c>
      <c r="I166" s="234">
        <f t="shared" si="61"/>
        <v>2.7844479666317887E-3</v>
      </c>
      <c r="J166" s="94"/>
      <c r="K166" s="69"/>
    </row>
    <row r="167" spans="1:11" ht="18.75">
      <c r="A167" s="236"/>
      <c r="B167" s="372" t="s">
        <v>198</v>
      </c>
      <c r="C167" s="373" t="s">
        <v>81</v>
      </c>
      <c r="D167" s="372" t="s">
        <v>6</v>
      </c>
      <c r="E167" s="232">
        <v>2</v>
      </c>
      <c r="F167" s="232">
        <v>3500</v>
      </c>
      <c r="G167" s="233">
        <f t="shared" si="59"/>
        <v>7000</v>
      </c>
      <c r="H167" s="250">
        <f t="shared" si="60"/>
        <v>4.9977271195955186E-4</v>
      </c>
      <c r="I167" s="234">
        <f t="shared" si="61"/>
        <v>9.9954542391910372E-4</v>
      </c>
      <c r="J167" s="94"/>
      <c r="K167" s="69"/>
    </row>
    <row r="168" spans="1:11" ht="18.75">
      <c r="A168" s="236"/>
      <c r="B168" s="372" t="s">
        <v>199</v>
      </c>
      <c r="C168" s="373" t="s">
        <v>82</v>
      </c>
      <c r="D168" s="372" t="s">
        <v>6</v>
      </c>
      <c r="E168" s="232">
        <v>1</v>
      </c>
      <c r="F168" s="232">
        <v>4200</v>
      </c>
      <c r="G168" s="233">
        <f t="shared" si="59"/>
        <v>4200</v>
      </c>
      <c r="H168" s="250">
        <f t="shared" si="60"/>
        <v>5.9972725435146219E-4</v>
      </c>
      <c r="I168" s="234">
        <f t="shared" si="61"/>
        <v>5.9972725435146219E-4</v>
      </c>
      <c r="J168" s="94"/>
      <c r="K168" s="69"/>
    </row>
    <row r="169" spans="1:11" ht="18.75">
      <c r="A169" s="236"/>
      <c r="B169" s="372" t="s">
        <v>200</v>
      </c>
      <c r="C169" s="373" t="s">
        <v>394</v>
      </c>
      <c r="D169" s="372" t="s">
        <v>6</v>
      </c>
      <c r="E169" s="232">
        <v>1</v>
      </c>
      <c r="F169" s="232">
        <v>23500</v>
      </c>
      <c r="G169" s="233">
        <f t="shared" si="59"/>
        <v>23500</v>
      </c>
      <c r="H169" s="250">
        <f t="shared" si="60"/>
        <v>3.3556167802998478E-3</v>
      </c>
      <c r="I169" s="234">
        <f t="shared" si="61"/>
        <v>3.3556167802998478E-3</v>
      </c>
      <c r="J169" s="94"/>
      <c r="K169" s="69"/>
    </row>
    <row r="170" spans="1:11" ht="18.75">
      <c r="A170" s="236"/>
      <c r="B170" s="372" t="s">
        <v>201</v>
      </c>
      <c r="C170" s="373" t="s">
        <v>86</v>
      </c>
      <c r="D170" s="372" t="s">
        <v>109</v>
      </c>
      <c r="E170" s="232">
        <v>5</v>
      </c>
      <c r="F170" s="232">
        <v>380</v>
      </c>
      <c r="G170" s="233">
        <f t="shared" si="59"/>
        <v>1900</v>
      </c>
      <c r="H170" s="250">
        <f t="shared" si="60"/>
        <v>5.4261037298465627E-5</v>
      </c>
      <c r="I170" s="234">
        <f t="shared" si="61"/>
        <v>2.7130518649232815E-4</v>
      </c>
      <c r="J170" s="94"/>
      <c r="K170" s="69"/>
    </row>
    <row r="171" spans="1:11" ht="18.75">
      <c r="A171" s="236"/>
      <c r="B171" s="372" t="s">
        <v>202</v>
      </c>
      <c r="C171" s="373" t="s">
        <v>83</v>
      </c>
      <c r="D171" s="372" t="s">
        <v>109</v>
      </c>
      <c r="E171" s="232">
        <v>36</v>
      </c>
      <c r="F171" s="232">
        <v>660</v>
      </c>
      <c r="G171" s="233">
        <f t="shared" si="59"/>
        <v>23760</v>
      </c>
      <c r="H171" s="250">
        <f t="shared" si="60"/>
        <v>9.424285425522977E-5</v>
      </c>
      <c r="I171" s="234">
        <f t="shared" si="61"/>
        <v>3.392742753188272E-3</v>
      </c>
      <c r="J171" s="94"/>
      <c r="K171" s="69"/>
    </row>
    <row r="172" spans="1:11" ht="18.75">
      <c r="A172" s="236"/>
      <c r="B172" s="372" t="s">
        <v>203</v>
      </c>
      <c r="C172" s="373" t="s">
        <v>84</v>
      </c>
      <c r="D172" s="372" t="s">
        <v>109</v>
      </c>
      <c r="E172" s="232">
        <v>49</v>
      </c>
      <c r="F172" s="232">
        <v>790</v>
      </c>
      <c r="G172" s="233">
        <f t="shared" si="59"/>
        <v>38710</v>
      </c>
      <c r="H172" s="250">
        <f t="shared" si="60"/>
        <v>1.128058406994417E-4</v>
      </c>
      <c r="I172" s="234">
        <f t="shared" si="61"/>
        <v>5.527486194272643E-3</v>
      </c>
      <c r="J172" s="94"/>
      <c r="K172" s="69"/>
    </row>
    <row r="173" spans="1:11" ht="18.75">
      <c r="A173" s="236"/>
      <c r="B173" s="372" t="s">
        <v>204</v>
      </c>
      <c r="C173" s="373" t="s">
        <v>85</v>
      </c>
      <c r="D173" s="372" t="s">
        <v>109</v>
      </c>
      <c r="E173" s="232">
        <v>5</v>
      </c>
      <c r="F173" s="232">
        <v>660</v>
      </c>
      <c r="G173" s="233">
        <f t="shared" si="59"/>
        <v>3300</v>
      </c>
      <c r="H173" s="250">
        <f t="shared" si="60"/>
        <v>9.424285425522977E-5</v>
      </c>
      <c r="I173" s="234">
        <f t="shared" si="61"/>
        <v>4.7121427127614886E-4</v>
      </c>
      <c r="J173" s="94"/>
      <c r="K173" s="69"/>
    </row>
    <row r="174" spans="1:11" ht="18.75">
      <c r="A174" s="236"/>
      <c r="B174" s="372" t="s">
        <v>205</v>
      </c>
      <c r="C174" s="374" t="s">
        <v>207</v>
      </c>
      <c r="D174" s="265" t="s">
        <v>33</v>
      </c>
      <c r="E174" s="232">
        <v>1</v>
      </c>
      <c r="F174" s="232">
        <v>7000</v>
      </c>
      <c r="G174" s="233">
        <f t="shared" si="59"/>
        <v>7000</v>
      </c>
      <c r="H174" s="250">
        <f t="shared" si="60"/>
        <v>9.9954542391910372E-4</v>
      </c>
      <c r="I174" s="234">
        <f t="shared" si="61"/>
        <v>9.9954542391910372E-4</v>
      </c>
      <c r="J174" s="90"/>
      <c r="K174" s="64"/>
    </row>
    <row r="175" spans="1:11" ht="18.75">
      <c r="A175" s="236"/>
      <c r="B175" s="376" t="s">
        <v>206</v>
      </c>
      <c r="C175" s="374" t="s">
        <v>426</v>
      </c>
      <c r="D175" s="265" t="s">
        <v>33</v>
      </c>
      <c r="E175" s="232">
        <v>1</v>
      </c>
      <c r="F175" s="232">
        <v>12000</v>
      </c>
      <c r="G175" s="233">
        <f t="shared" si="59"/>
        <v>12000</v>
      </c>
      <c r="H175" s="250">
        <f t="shared" si="60"/>
        <v>1.7135064410041777E-3</v>
      </c>
      <c r="I175" s="234">
        <f t="shared" si="61"/>
        <v>1.7135064410041777E-3</v>
      </c>
      <c r="J175" s="90"/>
      <c r="K175" s="64"/>
    </row>
    <row r="176" spans="1:11" ht="18.75">
      <c r="A176" s="236"/>
      <c r="B176" s="376" t="s">
        <v>395</v>
      </c>
      <c r="C176" s="373" t="s">
        <v>396</v>
      </c>
      <c r="D176" s="372" t="s">
        <v>6</v>
      </c>
      <c r="E176" s="232">
        <v>1</v>
      </c>
      <c r="F176" s="232">
        <v>9800</v>
      </c>
      <c r="G176" s="233">
        <f t="shared" ref="G176:G177" si="62">E176*F176</f>
        <v>9800</v>
      </c>
      <c r="H176" s="250">
        <f t="shared" si="60"/>
        <v>1.399363593486745E-3</v>
      </c>
      <c r="I176" s="234">
        <f t="shared" si="61"/>
        <v>1.399363593486745E-3</v>
      </c>
      <c r="J176" s="90"/>
      <c r="K176" s="375"/>
    </row>
    <row r="177" spans="1:11" ht="18.75">
      <c r="A177" s="236"/>
      <c r="B177" s="376" t="s">
        <v>427</v>
      </c>
      <c r="C177" s="373" t="s">
        <v>428</v>
      </c>
      <c r="D177" s="372" t="s">
        <v>109</v>
      </c>
      <c r="E177" s="232">
        <v>11</v>
      </c>
      <c r="F177" s="232">
        <v>280</v>
      </c>
      <c r="G177" s="233">
        <f t="shared" si="62"/>
        <v>3080</v>
      </c>
      <c r="H177" s="250">
        <f t="shared" si="60"/>
        <v>3.9981816956764149E-5</v>
      </c>
      <c r="I177" s="234">
        <f t="shared" si="61"/>
        <v>4.3979998652440562E-4</v>
      </c>
      <c r="J177" s="90"/>
      <c r="K177" s="375"/>
    </row>
    <row r="178" spans="1:11" ht="18.75">
      <c r="A178" s="236"/>
      <c r="B178" s="149" t="s">
        <v>188</v>
      </c>
      <c r="C178" s="159" t="s">
        <v>190</v>
      </c>
      <c r="D178" s="117"/>
      <c r="E178" s="77"/>
      <c r="F178" s="78"/>
      <c r="G178" s="129">
        <f>SUM(G179:G180)</f>
        <v>55000</v>
      </c>
      <c r="H178" s="258"/>
      <c r="I178" s="177"/>
      <c r="J178" s="143"/>
      <c r="K178" s="144"/>
    </row>
    <row r="179" spans="1:11" ht="18.75">
      <c r="A179" s="236"/>
      <c r="B179" s="386" t="s">
        <v>208</v>
      </c>
      <c r="C179" s="373" t="s">
        <v>45</v>
      </c>
      <c r="D179" s="372" t="s">
        <v>33</v>
      </c>
      <c r="E179" s="232">
        <v>1</v>
      </c>
      <c r="F179" s="232">
        <v>45000</v>
      </c>
      <c r="G179" s="233">
        <f>E179*F179</f>
        <v>45000</v>
      </c>
      <c r="H179" s="248">
        <f>+F179/$K$248</f>
        <v>6.4256491537656663E-3</v>
      </c>
      <c r="I179" s="171">
        <f>+G179/$K$248</f>
        <v>6.4256491537656663E-3</v>
      </c>
      <c r="J179" s="90"/>
      <c r="K179" s="64"/>
    </row>
    <row r="180" spans="1:11" ht="21">
      <c r="A180" s="236"/>
      <c r="B180" s="386" t="s">
        <v>209</v>
      </c>
      <c r="C180" s="373" t="s">
        <v>417</v>
      </c>
      <c r="D180" s="372" t="s">
        <v>6</v>
      </c>
      <c r="E180" s="232">
        <v>1</v>
      </c>
      <c r="F180" s="232">
        <v>10000</v>
      </c>
      <c r="G180" s="233">
        <f t="shared" ref="G180" si="63">E180*F180</f>
        <v>10000</v>
      </c>
      <c r="H180" s="248">
        <f>+F180/$K$248</f>
        <v>1.4279220341701481E-3</v>
      </c>
      <c r="I180" s="171">
        <f>+G180/$K$248</f>
        <v>1.4279220341701481E-3</v>
      </c>
      <c r="J180" s="382"/>
      <c r="K180" s="383"/>
    </row>
    <row r="181" spans="1:11" ht="18.75">
      <c r="A181" s="236"/>
      <c r="B181" s="149" t="s">
        <v>210</v>
      </c>
      <c r="C181" s="159" t="s">
        <v>211</v>
      </c>
      <c r="D181" s="117"/>
      <c r="E181" s="77"/>
      <c r="F181" s="78"/>
      <c r="G181" s="129">
        <f>SUM(G182:G193)</f>
        <v>203100</v>
      </c>
      <c r="H181" s="258"/>
      <c r="I181" s="177"/>
      <c r="J181" s="143"/>
      <c r="K181" s="144"/>
    </row>
    <row r="182" spans="1:11" ht="18.75">
      <c r="A182" s="236"/>
      <c r="B182" s="370" t="s">
        <v>216</v>
      </c>
      <c r="C182" s="374" t="s">
        <v>67</v>
      </c>
      <c r="D182" s="370" t="s">
        <v>6</v>
      </c>
      <c r="E182" s="232">
        <v>9</v>
      </c>
      <c r="F182" s="232">
        <v>6000</v>
      </c>
      <c r="G182" s="233">
        <f t="shared" ref="G182:G189" si="64">E182*F182</f>
        <v>54000</v>
      </c>
      <c r="H182" s="248">
        <f t="shared" ref="H182:H193" si="65">+F182/$K$248</f>
        <v>8.5675322050208884E-4</v>
      </c>
      <c r="I182" s="171">
        <f t="shared" ref="I182:I193" si="66">+G182/$K$248</f>
        <v>7.7107789845187995E-3</v>
      </c>
      <c r="J182" s="90"/>
      <c r="K182" s="64"/>
    </row>
    <row r="183" spans="1:11" ht="18.75">
      <c r="A183" s="236"/>
      <c r="B183" s="370" t="s">
        <v>217</v>
      </c>
      <c r="C183" s="374" t="s">
        <v>212</v>
      </c>
      <c r="D183" s="370" t="s">
        <v>6</v>
      </c>
      <c r="E183" s="232">
        <v>9</v>
      </c>
      <c r="F183" s="232">
        <v>6000</v>
      </c>
      <c r="G183" s="233">
        <f t="shared" si="64"/>
        <v>54000</v>
      </c>
      <c r="H183" s="248">
        <f t="shared" si="65"/>
        <v>8.5675322050208884E-4</v>
      </c>
      <c r="I183" s="171">
        <f t="shared" si="66"/>
        <v>7.7107789845187995E-3</v>
      </c>
      <c r="J183" s="90"/>
      <c r="K183" s="64"/>
    </row>
    <row r="184" spans="1:11" ht="18.75">
      <c r="A184" s="236"/>
      <c r="B184" s="370" t="s">
        <v>218</v>
      </c>
      <c r="C184" s="374" t="s">
        <v>213</v>
      </c>
      <c r="D184" s="370" t="s">
        <v>6</v>
      </c>
      <c r="E184" s="232">
        <v>3</v>
      </c>
      <c r="F184" s="232">
        <v>5000</v>
      </c>
      <c r="G184" s="233">
        <f t="shared" si="64"/>
        <v>15000</v>
      </c>
      <c r="H184" s="248">
        <f t="shared" si="65"/>
        <v>7.1396101708507407E-4</v>
      </c>
      <c r="I184" s="171">
        <f t="shared" si="66"/>
        <v>2.1418830512552221E-3</v>
      </c>
      <c r="J184" s="90"/>
      <c r="K184" s="64"/>
    </row>
    <row r="185" spans="1:11" ht="18.75">
      <c r="A185" s="236"/>
      <c r="B185" s="370" t="s">
        <v>219</v>
      </c>
      <c r="C185" s="374" t="s">
        <v>397</v>
      </c>
      <c r="D185" s="370" t="s">
        <v>6</v>
      </c>
      <c r="E185" s="232">
        <v>7</v>
      </c>
      <c r="F185" s="232">
        <v>4500</v>
      </c>
      <c r="G185" s="233">
        <f t="shared" si="64"/>
        <v>31500</v>
      </c>
      <c r="H185" s="248">
        <f t="shared" si="65"/>
        <v>6.4256491537656663E-4</v>
      </c>
      <c r="I185" s="171">
        <f t="shared" si="66"/>
        <v>4.4979544076359668E-3</v>
      </c>
      <c r="J185" s="90"/>
      <c r="K185" s="64"/>
    </row>
    <row r="186" spans="1:11" ht="18.75">
      <c r="A186" s="236"/>
      <c r="B186" s="370" t="s">
        <v>220</v>
      </c>
      <c r="C186" s="374" t="s">
        <v>65</v>
      </c>
      <c r="D186" s="370" t="s">
        <v>6</v>
      </c>
      <c r="E186" s="232">
        <v>9</v>
      </c>
      <c r="F186" s="232">
        <v>600</v>
      </c>
      <c r="G186" s="233">
        <f t="shared" si="64"/>
        <v>5400</v>
      </c>
      <c r="H186" s="248">
        <f t="shared" si="65"/>
        <v>8.5675322050208884E-5</v>
      </c>
      <c r="I186" s="171">
        <f t="shared" si="66"/>
        <v>7.7107789845187995E-4</v>
      </c>
      <c r="J186" s="90"/>
      <c r="K186" s="64"/>
    </row>
    <row r="187" spans="1:11" ht="18.75">
      <c r="A187" s="236"/>
      <c r="B187" s="370" t="s">
        <v>221</v>
      </c>
      <c r="C187" s="374" t="s">
        <v>214</v>
      </c>
      <c r="D187" s="370" t="s">
        <v>6</v>
      </c>
      <c r="E187" s="232">
        <f>2+6</f>
        <v>8</v>
      </c>
      <c r="F187" s="232">
        <v>600</v>
      </c>
      <c r="G187" s="233">
        <f t="shared" si="64"/>
        <v>4800</v>
      </c>
      <c r="H187" s="248">
        <f t="shared" si="65"/>
        <v>8.5675322050208884E-5</v>
      </c>
      <c r="I187" s="171">
        <f t="shared" si="66"/>
        <v>6.8540257640167107E-4</v>
      </c>
      <c r="J187" s="90"/>
      <c r="K187" s="64"/>
    </row>
    <row r="188" spans="1:11" ht="18.75">
      <c r="A188" s="236"/>
      <c r="B188" s="370" t="s">
        <v>222</v>
      </c>
      <c r="C188" s="374" t="s">
        <v>215</v>
      </c>
      <c r="D188" s="370" t="s">
        <v>6</v>
      </c>
      <c r="E188" s="232">
        <v>3</v>
      </c>
      <c r="F188" s="232">
        <v>600</v>
      </c>
      <c r="G188" s="233">
        <f t="shared" si="64"/>
        <v>1800</v>
      </c>
      <c r="H188" s="248">
        <f t="shared" si="65"/>
        <v>8.5675322050208884E-5</v>
      </c>
      <c r="I188" s="171">
        <f t="shared" si="66"/>
        <v>2.5702596615062665E-4</v>
      </c>
      <c r="J188" s="90"/>
      <c r="K188" s="64"/>
    </row>
    <row r="189" spans="1:11" ht="18.75">
      <c r="A189" s="236"/>
      <c r="B189" s="370" t="s">
        <v>223</v>
      </c>
      <c r="C189" s="374" t="s">
        <v>68</v>
      </c>
      <c r="D189" s="370" t="s">
        <v>6</v>
      </c>
      <c r="E189" s="232">
        <v>1</v>
      </c>
      <c r="F189" s="232">
        <v>600</v>
      </c>
      <c r="G189" s="233">
        <f t="shared" si="64"/>
        <v>600</v>
      </c>
      <c r="H189" s="248">
        <f t="shared" si="65"/>
        <v>8.5675322050208884E-5</v>
      </c>
      <c r="I189" s="171">
        <f t="shared" si="66"/>
        <v>8.5675322050208884E-5</v>
      </c>
      <c r="J189" s="90"/>
      <c r="K189" s="64"/>
    </row>
    <row r="190" spans="1:11" ht="18.75">
      <c r="A190" s="236"/>
      <c r="B190" s="370" t="s">
        <v>398</v>
      </c>
      <c r="C190" s="374" t="s">
        <v>399</v>
      </c>
      <c r="D190" s="370" t="s">
        <v>6</v>
      </c>
      <c r="E190" s="232">
        <v>1</v>
      </c>
      <c r="F190" s="232">
        <v>15000</v>
      </c>
      <c r="G190" s="233">
        <f t="shared" ref="G190" si="67">E190*F190</f>
        <v>15000</v>
      </c>
      <c r="H190" s="248">
        <f t="shared" si="65"/>
        <v>2.1418830512552221E-3</v>
      </c>
      <c r="I190" s="171">
        <f t="shared" si="66"/>
        <v>2.1418830512552221E-3</v>
      </c>
      <c r="J190" s="90"/>
      <c r="K190" s="64"/>
    </row>
    <row r="191" spans="1:11" ht="18.75">
      <c r="A191" s="236"/>
      <c r="B191" s="370" t="s">
        <v>402</v>
      </c>
      <c r="C191" s="374" t="s">
        <v>400</v>
      </c>
      <c r="D191" s="370" t="s">
        <v>6</v>
      </c>
      <c r="E191" s="232">
        <v>2</v>
      </c>
      <c r="F191" s="232">
        <v>6000</v>
      </c>
      <c r="G191" s="233">
        <f t="shared" ref="G191" si="68">E191*F191</f>
        <v>12000</v>
      </c>
      <c r="H191" s="248">
        <f t="shared" si="65"/>
        <v>8.5675322050208884E-4</v>
      </c>
      <c r="I191" s="171">
        <f t="shared" si="66"/>
        <v>1.7135064410041777E-3</v>
      </c>
      <c r="J191" s="90"/>
      <c r="K191" s="64"/>
    </row>
    <row r="192" spans="1:11" ht="18.75">
      <c r="A192" s="236"/>
      <c r="B192" s="370" t="s">
        <v>403</v>
      </c>
      <c r="C192" s="374" t="s">
        <v>401</v>
      </c>
      <c r="D192" s="370" t="s">
        <v>6</v>
      </c>
      <c r="E192" s="232">
        <v>1</v>
      </c>
      <c r="F192" s="232">
        <v>4500</v>
      </c>
      <c r="G192" s="233">
        <f t="shared" ref="G192" si="69">E192*F192</f>
        <v>4500</v>
      </c>
      <c r="H192" s="248">
        <f t="shared" si="65"/>
        <v>6.4256491537656663E-4</v>
      </c>
      <c r="I192" s="171">
        <f t="shared" si="66"/>
        <v>6.4256491537656663E-4</v>
      </c>
      <c r="J192" s="90"/>
      <c r="K192" s="64"/>
    </row>
    <row r="193" spans="1:11" ht="19.5" thickBot="1">
      <c r="A193" s="236"/>
      <c r="B193" s="370" t="s">
        <v>403</v>
      </c>
      <c r="C193" s="385" t="s">
        <v>404</v>
      </c>
      <c r="D193" s="370" t="s">
        <v>6</v>
      </c>
      <c r="E193" s="232">
        <v>1</v>
      </c>
      <c r="F193" s="232">
        <v>4500</v>
      </c>
      <c r="G193" s="233">
        <f t="shared" ref="G193" si="70">E193*F193</f>
        <v>4500</v>
      </c>
      <c r="H193" s="248">
        <f t="shared" si="65"/>
        <v>6.4256491537656663E-4</v>
      </c>
      <c r="I193" s="171">
        <f t="shared" si="66"/>
        <v>6.4256491537656663E-4</v>
      </c>
      <c r="J193" s="90"/>
      <c r="K193" s="64"/>
    </row>
    <row r="194" spans="1:11" ht="19.5" thickBot="1">
      <c r="A194" s="236"/>
      <c r="B194" s="71" t="s">
        <v>225</v>
      </c>
      <c r="C194" s="72" t="s">
        <v>224</v>
      </c>
      <c r="D194" s="73"/>
      <c r="E194" s="74"/>
      <c r="F194" s="75"/>
      <c r="G194" s="75"/>
      <c r="H194" s="257"/>
      <c r="I194" s="176"/>
      <c r="J194" s="182">
        <f>K194/K248</f>
        <v>1.9062759156171477E-2</v>
      </c>
      <c r="K194" s="130">
        <f>SUM(G195:G196)</f>
        <v>133500</v>
      </c>
    </row>
    <row r="195" spans="1:11" ht="18.75">
      <c r="A195" s="236"/>
      <c r="B195" s="386">
        <v>19.100000000000001</v>
      </c>
      <c r="C195" s="374" t="s">
        <v>230</v>
      </c>
      <c r="D195" s="372" t="s">
        <v>33</v>
      </c>
      <c r="E195" s="232">
        <v>1</v>
      </c>
      <c r="F195" s="232">
        <v>120000</v>
      </c>
      <c r="G195" s="233">
        <f>E195*F195</f>
        <v>120000</v>
      </c>
      <c r="H195" s="248">
        <f>+F195/$K$248</f>
        <v>1.7135064410041777E-2</v>
      </c>
      <c r="I195" s="171">
        <f>+G195/$K$248</f>
        <v>1.7135064410041777E-2</v>
      </c>
      <c r="J195" s="90"/>
      <c r="K195" s="64"/>
    </row>
    <row r="196" spans="1:11" ht="19.5" thickBot="1">
      <c r="A196" s="236"/>
      <c r="B196" s="386">
        <v>19.3</v>
      </c>
      <c r="C196" s="373" t="s">
        <v>66</v>
      </c>
      <c r="D196" s="372" t="s">
        <v>6</v>
      </c>
      <c r="E196" s="232">
        <v>3</v>
      </c>
      <c r="F196" s="232">
        <v>4500</v>
      </c>
      <c r="G196" s="233">
        <f>E196*F196</f>
        <v>13500</v>
      </c>
      <c r="H196" s="248">
        <f>+F196/$K$248</f>
        <v>6.4256491537656663E-4</v>
      </c>
      <c r="I196" s="171">
        <f>+G196/$K$248</f>
        <v>1.9276947461296999E-3</v>
      </c>
      <c r="J196" s="90"/>
      <c r="K196" s="63"/>
    </row>
    <row r="197" spans="1:11" ht="19.5" thickBot="1">
      <c r="A197" s="236"/>
      <c r="B197" s="71" t="s">
        <v>227</v>
      </c>
      <c r="C197" s="72" t="s">
        <v>35</v>
      </c>
      <c r="D197" s="73"/>
      <c r="E197" s="74"/>
      <c r="F197" s="75"/>
      <c r="G197" s="75"/>
      <c r="H197" s="257"/>
      <c r="I197" s="176"/>
      <c r="J197" s="182">
        <f>K197/K248</f>
        <v>0.20990482460741861</v>
      </c>
      <c r="K197" s="130">
        <f>SUM(G198:G217)</f>
        <v>1470002</v>
      </c>
    </row>
    <row r="198" spans="1:11" ht="18.75">
      <c r="A198" s="236"/>
      <c r="B198" s="66"/>
      <c r="C198" s="277" t="s">
        <v>283</v>
      </c>
      <c r="D198" s="115"/>
      <c r="E198" s="43"/>
      <c r="F198" s="43"/>
      <c r="G198" s="97"/>
      <c r="H198" s="248"/>
      <c r="I198" s="171"/>
      <c r="J198" s="90"/>
      <c r="K198" s="64"/>
    </row>
    <row r="199" spans="1:11" ht="18.75">
      <c r="A199" s="236"/>
      <c r="B199" s="66">
        <v>21.1</v>
      </c>
      <c r="C199" s="107" t="s">
        <v>284</v>
      </c>
      <c r="D199" s="115" t="s">
        <v>6</v>
      </c>
      <c r="E199" s="43">
        <v>1</v>
      </c>
      <c r="F199" s="43">
        <v>1</v>
      </c>
      <c r="G199" s="97">
        <f t="shared" ref="G199" si="71">E199*F199</f>
        <v>1</v>
      </c>
      <c r="H199" s="248">
        <f t="shared" ref="H199:H211" si="72">+F199/$K$248</f>
        <v>1.427922034170148E-7</v>
      </c>
      <c r="I199" s="171">
        <f t="shared" ref="I199:I211" si="73">+G199/$K$248</f>
        <v>1.427922034170148E-7</v>
      </c>
      <c r="J199" s="90"/>
      <c r="K199" s="64"/>
    </row>
    <row r="200" spans="1:11" ht="18.75">
      <c r="A200" s="236"/>
      <c r="B200" s="66" t="s">
        <v>285</v>
      </c>
      <c r="C200" s="161" t="s">
        <v>286</v>
      </c>
      <c r="D200" s="115" t="s">
        <v>6</v>
      </c>
      <c r="E200" s="43">
        <v>1</v>
      </c>
      <c r="F200" s="43">
        <v>1</v>
      </c>
      <c r="G200" s="97">
        <f t="shared" ref="G200" si="74">E200*F200</f>
        <v>1</v>
      </c>
      <c r="H200" s="248">
        <f t="shared" si="72"/>
        <v>1.427922034170148E-7</v>
      </c>
      <c r="I200" s="171">
        <f t="shared" si="73"/>
        <v>1.427922034170148E-7</v>
      </c>
      <c r="J200" s="90"/>
      <c r="K200" s="64"/>
    </row>
    <row r="201" spans="1:11" ht="18.75">
      <c r="A201" s="236"/>
      <c r="B201" s="66">
        <v>21.2</v>
      </c>
      <c r="C201" s="107" t="s">
        <v>287</v>
      </c>
      <c r="D201" s="123" t="s">
        <v>109</v>
      </c>
      <c r="E201" s="43">
        <v>30</v>
      </c>
      <c r="F201" s="43">
        <v>220</v>
      </c>
      <c r="G201" s="97">
        <f t="shared" ref="G201:G216" si="75">E201*F201</f>
        <v>6600</v>
      </c>
      <c r="H201" s="248">
        <f t="shared" si="72"/>
        <v>3.1414284751743257E-5</v>
      </c>
      <c r="I201" s="171">
        <f t="shared" si="73"/>
        <v>9.4242854255229772E-4</v>
      </c>
      <c r="J201" s="90"/>
      <c r="K201" s="64"/>
    </row>
    <row r="202" spans="1:11" ht="18.75">
      <c r="A202" s="236"/>
      <c r="B202" s="66">
        <v>21.4</v>
      </c>
      <c r="C202" s="107" t="s">
        <v>37</v>
      </c>
      <c r="D202" s="122" t="s">
        <v>33</v>
      </c>
      <c r="E202" s="43">
        <v>1</v>
      </c>
      <c r="F202" s="43">
        <v>550000</v>
      </c>
      <c r="G202" s="97">
        <f t="shared" si="75"/>
        <v>550000</v>
      </c>
      <c r="H202" s="248">
        <f t="shared" si="72"/>
        <v>7.853571187935815E-2</v>
      </c>
      <c r="I202" s="171">
        <f t="shared" si="73"/>
        <v>7.853571187935815E-2</v>
      </c>
      <c r="J202" s="90"/>
      <c r="K202" s="64"/>
    </row>
    <row r="203" spans="1:11" ht="18.75">
      <c r="A203" s="236"/>
      <c r="B203" s="70">
        <v>21.5</v>
      </c>
      <c r="C203" s="108" t="s">
        <v>38</v>
      </c>
      <c r="D203" s="123" t="s">
        <v>33</v>
      </c>
      <c r="E203" s="43">
        <v>1</v>
      </c>
      <c r="F203" s="43">
        <v>115000</v>
      </c>
      <c r="G203" s="97">
        <f t="shared" si="75"/>
        <v>115000</v>
      </c>
      <c r="H203" s="248">
        <f t="shared" si="72"/>
        <v>1.6421103392956701E-2</v>
      </c>
      <c r="I203" s="171">
        <f t="shared" si="73"/>
        <v>1.6421103392956701E-2</v>
      </c>
      <c r="J203" s="90"/>
      <c r="K203" s="64"/>
    </row>
    <row r="204" spans="1:11" ht="18.75">
      <c r="A204" s="236"/>
      <c r="B204" s="66">
        <v>21.7</v>
      </c>
      <c r="C204" s="107" t="s">
        <v>231</v>
      </c>
      <c r="D204" s="115" t="s">
        <v>6</v>
      </c>
      <c r="E204" s="43">
        <v>8</v>
      </c>
      <c r="F204" s="43">
        <v>6500</v>
      </c>
      <c r="G204" s="97">
        <f t="shared" si="75"/>
        <v>52000</v>
      </c>
      <c r="H204" s="248">
        <f t="shared" si="72"/>
        <v>9.2814932221059628E-4</v>
      </c>
      <c r="I204" s="171">
        <f t="shared" si="73"/>
        <v>7.4251945776847702E-3</v>
      </c>
      <c r="J204" s="90"/>
      <c r="K204" s="64"/>
    </row>
    <row r="205" spans="1:11" ht="18.75">
      <c r="B205" s="66">
        <v>21.8</v>
      </c>
      <c r="C205" s="107" t="s">
        <v>87</v>
      </c>
      <c r="D205" s="115" t="s">
        <v>6</v>
      </c>
      <c r="E205" s="43">
        <v>1</v>
      </c>
      <c r="F205" s="43">
        <v>7500</v>
      </c>
      <c r="G205" s="97">
        <f t="shared" si="75"/>
        <v>7500</v>
      </c>
      <c r="H205" s="248">
        <f t="shared" si="72"/>
        <v>1.070941525627611E-3</v>
      </c>
      <c r="I205" s="171">
        <f t="shared" si="73"/>
        <v>1.070941525627611E-3</v>
      </c>
      <c r="J205" s="90"/>
      <c r="K205" s="64"/>
    </row>
    <row r="206" spans="1:11" ht="18.75">
      <c r="B206" s="66">
        <v>21.11</v>
      </c>
      <c r="C206" s="219" t="s">
        <v>36</v>
      </c>
      <c r="D206" s="122" t="s">
        <v>33</v>
      </c>
      <c r="E206" s="43">
        <v>1</v>
      </c>
      <c r="F206" s="43">
        <v>50000</v>
      </c>
      <c r="G206" s="97">
        <f t="shared" si="75"/>
        <v>50000</v>
      </c>
      <c r="H206" s="248">
        <f t="shared" si="72"/>
        <v>7.13961017085074E-3</v>
      </c>
      <c r="I206" s="171">
        <f t="shared" si="73"/>
        <v>7.13961017085074E-3</v>
      </c>
      <c r="J206" s="90"/>
      <c r="K206" s="64"/>
    </row>
    <row r="207" spans="1:11" ht="18.75">
      <c r="B207" s="66">
        <v>21.12</v>
      </c>
      <c r="C207" s="108" t="s">
        <v>39</v>
      </c>
      <c r="D207" s="122" t="s">
        <v>33</v>
      </c>
      <c r="E207" s="43">
        <v>1</v>
      </c>
      <c r="F207" s="43">
        <v>320000</v>
      </c>
      <c r="G207" s="97">
        <f t="shared" si="75"/>
        <v>320000</v>
      </c>
      <c r="H207" s="248">
        <f t="shared" si="72"/>
        <v>4.569350509344474E-2</v>
      </c>
      <c r="I207" s="171">
        <f t="shared" si="73"/>
        <v>4.569350509344474E-2</v>
      </c>
      <c r="J207" s="90"/>
      <c r="K207" s="64"/>
    </row>
    <row r="208" spans="1:11" ht="18.75">
      <c r="B208" s="66">
        <v>21.13</v>
      </c>
      <c r="C208" s="108" t="s">
        <v>232</v>
      </c>
      <c r="D208" s="122" t="s">
        <v>33</v>
      </c>
      <c r="E208" s="43">
        <v>75</v>
      </c>
      <c r="F208" s="43">
        <v>850</v>
      </c>
      <c r="G208" s="97">
        <f t="shared" si="75"/>
        <v>63750</v>
      </c>
      <c r="H208" s="248">
        <f t="shared" si="72"/>
        <v>1.2137337290446259E-4</v>
      </c>
      <c r="I208" s="171">
        <f t="shared" si="73"/>
        <v>9.1030029678346933E-3</v>
      </c>
      <c r="J208" s="90"/>
      <c r="K208" s="64"/>
    </row>
    <row r="209" spans="2:11" ht="18.75">
      <c r="B209" s="70">
        <v>21.14</v>
      </c>
      <c r="C209" s="108" t="s">
        <v>88</v>
      </c>
      <c r="D209" s="122" t="s">
        <v>33</v>
      </c>
      <c r="E209" s="43">
        <v>1</v>
      </c>
      <c r="F209" s="43">
        <v>170000</v>
      </c>
      <c r="G209" s="97">
        <f t="shared" si="75"/>
        <v>170000</v>
      </c>
      <c r="H209" s="248">
        <f t="shared" si="72"/>
        <v>2.4274674580892518E-2</v>
      </c>
      <c r="I209" s="171">
        <f t="shared" si="73"/>
        <v>2.4274674580892518E-2</v>
      </c>
      <c r="J209" s="90"/>
      <c r="K209" s="64"/>
    </row>
    <row r="210" spans="2:11" ht="18.75">
      <c r="B210" s="66">
        <v>21.16</v>
      </c>
      <c r="C210" s="108" t="s">
        <v>70</v>
      </c>
      <c r="D210" s="123" t="s">
        <v>33</v>
      </c>
      <c r="E210" s="43">
        <v>1</v>
      </c>
      <c r="F210" s="43">
        <v>75000</v>
      </c>
      <c r="G210" s="97">
        <f t="shared" si="75"/>
        <v>75000</v>
      </c>
      <c r="H210" s="248">
        <f t="shared" si="72"/>
        <v>1.0709415256276111E-2</v>
      </c>
      <c r="I210" s="171">
        <f t="shared" si="73"/>
        <v>1.0709415256276111E-2</v>
      </c>
      <c r="J210" s="90"/>
      <c r="K210" s="64"/>
    </row>
    <row r="211" spans="2:11" ht="18.75">
      <c r="B211" s="70">
        <v>21.18</v>
      </c>
      <c r="C211" s="108" t="s">
        <v>94</v>
      </c>
      <c r="D211" s="123" t="s">
        <v>6</v>
      </c>
      <c r="E211" s="43">
        <v>1</v>
      </c>
      <c r="F211" s="43">
        <v>6500</v>
      </c>
      <c r="G211" s="97">
        <f t="shared" si="75"/>
        <v>6500</v>
      </c>
      <c r="H211" s="248">
        <f t="shared" si="72"/>
        <v>9.2814932221059628E-4</v>
      </c>
      <c r="I211" s="171">
        <f t="shared" si="73"/>
        <v>9.2814932221059628E-4</v>
      </c>
      <c r="J211" s="90"/>
      <c r="K211" s="64"/>
    </row>
    <row r="212" spans="2:11" ht="18.75">
      <c r="B212" s="70">
        <v>21.19</v>
      </c>
      <c r="C212" s="278" t="s">
        <v>288</v>
      </c>
      <c r="D212" s="123"/>
      <c r="E212" s="43"/>
      <c r="F212" s="43"/>
      <c r="G212" s="97"/>
      <c r="H212" s="254"/>
      <c r="I212" s="220"/>
      <c r="J212" s="90"/>
      <c r="K212" s="64"/>
    </row>
    <row r="213" spans="2:11" ht="18.75">
      <c r="B213" s="271" t="s">
        <v>289</v>
      </c>
      <c r="C213" s="316" t="s">
        <v>405</v>
      </c>
      <c r="D213" s="271" t="s">
        <v>6</v>
      </c>
      <c r="E213" s="232">
        <v>6</v>
      </c>
      <c r="F213" s="232">
        <v>1500</v>
      </c>
      <c r="G213" s="233">
        <f t="shared" si="75"/>
        <v>9000</v>
      </c>
      <c r="H213" s="250">
        <f t="shared" ref="H213:I217" si="76">+F213/$K$248</f>
        <v>2.1418830512552221E-4</v>
      </c>
      <c r="I213" s="234">
        <f t="shared" si="76"/>
        <v>1.2851298307531333E-3</v>
      </c>
      <c r="J213" s="90"/>
      <c r="K213" s="64"/>
    </row>
    <row r="214" spans="2:11" ht="18.75">
      <c r="B214" s="271" t="s">
        <v>290</v>
      </c>
      <c r="C214" s="316" t="s">
        <v>406</v>
      </c>
      <c r="D214" s="271" t="s">
        <v>6</v>
      </c>
      <c r="E214" s="232">
        <v>5</v>
      </c>
      <c r="F214" s="232">
        <v>800</v>
      </c>
      <c r="G214" s="233">
        <f t="shared" si="75"/>
        <v>4000</v>
      </c>
      <c r="H214" s="250">
        <f t="shared" si="76"/>
        <v>1.1423376273361184E-4</v>
      </c>
      <c r="I214" s="234">
        <f t="shared" si="76"/>
        <v>5.7116881366805919E-4</v>
      </c>
      <c r="J214" s="90"/>
      <c r="K214" s="64"/>
    </row>
    <row r="215" spans="2:11" ht="18.75">
      <c r="B215" s="271" t="s">
        <v>291</v>
      </c>
      <c r="C215" s="316" t="s">
        <v>407</v>
      </c>
      <c r="D215" s="271" t="s">
        <v>6</v>
      </c>
      <c r="E215" s="232">
        <v>5</v>
      </c>
      <c r="F215" s="232">
        <v>1200</v>
      </c>
      <c r="G215" s="233">
        <f t="shared" si="75"/>
        <v>6000</v>
      </c>
      <c r="H215" s="250">
        <f t="shared" si="76"/>
        <v>1.7135064410041777E-4</v>
      </c>
      <c r="I215" s="234">
        <f t="shared" si="76"/>
        <v>8.5675322050208884E-4</v>
      </c>
      <c r="J215" s="90"/>
      <c r="K215" s="64"/>
    </row>
    <row r="216" spans="2:11" ht="18.75">
      <c r="B216" s="271" t="s">
        <v>292</v>
      </c>
      <c r="C216" s="316" t="s">
        <v>408</v>
      </c>
      <c r="D216" s="271" t="s">
        <v>6</v>
      </c>
      <c r="E216" s="232">
        <v>21</v>
      </c>
      <c r="F216" s="232">
        <v>1650</v>
      </c>
      <c r="G216" s="233">
        <f t="shared" si="75"/>
        <v>34650</v>
      </c>
      <c r="H216" s="250">
        <f t="shared" si="76"/>
        <v>2.3560713563807443E-4</v>
      </c>
      <c r="I216" s="234">
        <f t="shared" si="76"/>
        <v>4.9477498483995628E-3</v>
      </c>
      <c r="J216" s="90"/>
      <c r="K216" s="64"/>
    </row>
    <row r="217" spans="2:11" ht="19.5" thickBot="1">
      <c r="B217" s="66" t="s">
        <v>293</v>
      </c>
      <c r="C217" s="108"/>
      <c r="D217" s="116" t="s">
        <v>6</v>
      </c>
      <c r="E217" s="43"/>
      <c r="F217" s="43"/>
      <c r="G217" s="97"/>
      <c r="H217" s="248">
        <f t="shared" si="76"/>
        <v>0</v>
      </c>
      <c r="I217" s="171">
        <f t="shared" si="76"/>
        <v>0</v>
      </c>
      <c r="J217" s="90"/>
      <c r="K217" s="64"/>
    </row>
    <row r="218" spans="2:11" ht="19.5" thickBot="1">
      <c r="B218" s="71" t="s">
        <v>233</v>
      </c>
      <c r="C218" s="72" t="s">
        <v>234</v>
      </c>
      <c r="D218" s="73"/>
      <c r="E218" s="74"/>
      <c r="F218" s="75"/>
      <c r="G218" s="75"/>
      <c r="H218" s="257"/>
      <c r="I218" s="176"/>
      <c r="J218" s="182">
        <f>K218/K248</f>
        <v>2.8080086801955961E-2</v>
      </c>
      <c r="K218" s="130">
        <f>SUM(G219:G225)</f>
        <v>196650</v>
      </c>
    </row>
    <row r="219" spans="2:11" ht="18.75">
      <c r="B219" s="271">
        <v>22.1</v>
      </c>
      <c r="C219" s="316" t="s">
        <v>409</v>
      </c>
      <c r="D219" s="271" t="s">
        <v>6</v>
      </c>
      <c r="E219" s="232">
        <v>1</v>
      </c>
      <c r="F219" s="232">
        <v>7000</v>
      </c>
      <c r="G219" s="233">
        <f t="shared" ref="G219:G223" si="77">E219*F219</f>
        <v>7000</v>
      </c>
      <c r="H219" s="250">
        <f t="shared" ref="H219:I225" si="78">+F219/$K$248</f>
        <v>9.9954542391910372E-4</v>
      </c>
      <c r="I219" s="234">
        <f t="shared" si="78"/>
        <v>9.9954542391910372E-4</v>
      </c>
      <c r="J219" s="90"/>
      <c r="K219" s="64"/>
    </row>
    <row r="220" spans="2:11" ht="18.75">
      <c r="B220" s="271">
        <v>22.2</v>
      </c>
      <c r="C220" s="316" t="s">
        <v>411</v>
      </c>
      <c r="D220" s="231" t="s">
        <v>6</v>
      </c>
      <c r="E220" s="232">
        <v>1</v>
      </c>
      <c r="F220" s="232">
        <v>5000</v>
      </c>
      <c r="G220" s="233">
        <f t="shared" si="77"/>
        <v>5000</v>
      </c>
      <c r="H220" s="250">
        <f t="shared" si="78"/>
        <v>7.1396101708507407E-4</v>
      </c>
      <c r="I220" s="234">
        <f t="shared" si="78"/>
        <v>7.1396101708507407E-4</v>
      </c>
      <c r="J220" s="90"/>
      <c r="K220" s="64"/>
    </row>
    <row r="221" spans="2:11" ht="18.75">
      <c r="B221" s="271">
        <v>22.3</v>
      </c>
      <c r="C221" s="316" t="s">
        <v>410</v>
      </c>
      <c r="D221" s="231" t="s">
        <v>6</v>
      </c>
      <c r="E221" s="232">
        <v>1</v>
      </c>
      <c r="F221" s="232">
        <v>18000</v>
      </c>
      <c r="G221" s="233">
        <f t="shared" si="77"/>
        <v>18000</v>
      </c>
      <c r="H221" s="250">
        <f t="shared" si="78"/>
        <v>2.5702596615062665E-3</v>
      </c>
      <c r="I221" s="234">
        <f t="shared" si="78"/>
        <v>2.5702596615062665E-3</v>
      </c>
      <c r="J221" s="90"/>
      <c r="K221" s="64"/>
    </row>
    <row r="222" spans="2:11" ht="18.75">
      <c r="B222" s="271">
        <v>22.4</v>
      </c>
      <c r="C222" s="316" t="s">
        <v>412</v>
      </c>
      <c r="D222" s="231" t="s">
        <v>6</v>
      </c>
      <c r="E222" s="232">
        <v>2</v>
      </c>
      <c r="F222" s="232">
        <v>27000</v>
      </c>
      <c r="G222" s="233">
        <f t="shared" si="77"/>
        <v>54000</v>
      </c>
      <c r="H222" s="250">
        <f t="shared" si="78"/>
        <v>3.8553894922593998E-3</v>
      </c>
      <c r="I222" s="234">
        <f t="shared" si="78"/>
        <v>7.7107789845187995E-3</v>
      </c>
      <c r="J222" s="92"/>
      <c r="K222" s="101"/>
    </row>
    <row r="223" spans="2:11" ht="18.75">
      <c r="B223" s="271">
        <v>22.6</v>
      </c>
      <c r="C223" s="276" t="s">
        <v>414</v>
      </c>
      <c r="D223" s="231" t="s">
        <v>6</v>
      </c>
      <c r="E223" s="232">
        <v>2</v>
      </c>
      <c r="F223" s="232">
        <f>350*44</f>
        <v>15400</v>
      </c>
      <c r="G223" s="233">
        <f t="shared" si="77"/>
        <v>30800</v>
      </c>
      <c r="H223" s="250">
        <f t="shared" si="78"/>
        <v>2.1989999326220279E-3</v>
      </c>
      <c r="I223" s="234">
        <f t="shared" si="78"/>
        <v>4.3979998652440557E-3</v>
      </c>
      <c r="J223" s="92"/>
      <c r="K223" s="101"/>
    </row>
    <row r="224" spans="2:11" ht="18.75">
      <c r="B224" s="271" t="s">
        <v>413</v>
      </c>
      <c r="C224" s="276" t="s">
        <v>415</v>
      </c>
      <c r="D224" s="231" t="s">
        <v>6</v>
      </c>
      <c r="E224" s="232">
        <v>2</v>
      </c>
      <c r="F224" s="232">
        <v>40000</v>
      </c>
      <c r="G224" s="233">
        <f t="shared" ref="G224" si="79">E224*F224</f>
        <v>80000</v>
      </c>
      <c r="H224" s="250">
        <f t="shared" si="78"/>
        <v>5.7116881366805925E-3</v>
      </c>
      <c r="I224" s="234">
        <f t="shared" si="78"/>
        <v>1.1423376273361185E-2</v>
      </c>
      <c r="J224" s="92"/>
      <c r="K224" s="101"/>
    </row>
    <row r="225" spans="1:17" ht="19.5" thickBot="1">
      <c r="B225" s="271">
        <v>22.7</v>
      </c>
      <c r="C225" s="276" t="s">
        <v>416</v>
      </c>
      <c r="D225" s="231" t="s">
        <v>6</v>
      </c>
      <c r="E225" s="232">
        <v>1</v>
      </c>
      <c r="F225" s="232">
        <v>1850</v>
      </c>
      <c r="G225" s="233">
        <f t="shared" ref="G225" si="80">E225*F225</f>
        <v>1850</v>
      </c>
      <c r="H225" s="250">
        <f t="shared" si="78"/>
        <v>2.6416557632147737E-4</v>
      </c>
      <c r="I225" s="234">
        <f t="shared" si="78"/>
        <v>2.6416557632147737E-4</v>
      </c>
      <c r="J225" s="92"/>
      <c r="K225" s="101"/>
    </row>
    <row r="226" spans="1:17" ht="19.5" thickBot="1">
      <c r="B226" s="71" t="s">
        <v>226</v>
      </c>
      <c r="C226" s="72" t="s">
        <v>89</v>
      </c>
      <c r="D226" s="73"/>
      <c r="E226" s="74"/>
      <c r="F226" s="75"/>
      <c r="G226" s="75"/>
      <c r="H226" s="257"/>
      <c r="I226" s="176"/>
      <c r="J226" s="182">
        <f>K226/K248</f>
        <v>3.0343343226115647E-3</v>
      </c>
      <c r="K226" s="130">
        <f>SUM(G227:G231)+G232</f>
        <v>21250</v>
      </c>
    </row>
    <row r="227" spans="1:17" ht="18.75">
      <c r="B227" s="340">
        <v>23.3</v>
      </c>
      <c r="C227" s="309" t="s">
        <v>418</v>
      </c>
      <c r="D227" s="231" t="s">
        <v>6</v>
      </c>
      <c r="E227" s="280">
        <v>1</v>
      </c>
      <c r="F227" s="232">
        <v>500</v>
      </c>
      <c r="G227" s="233">
        <f>E227*F227</f>
        <v>500</v>
      </c>
      <c r="H227" s="250">
        <f t="shared" ref="H227:I231" si="81">+F227/$K$248</f>
        <v>7.1396101708507399E-5</v>
      </c>
      <c r="I227" s="234">
        <f t="shared" si="81"/>
        <v>7.1396101708507399E-5</v>
      </c>
      <c r="J227" s="88"/>
      <c r="K227" s="101"/>
    </row>
    <row r="228" spans="1:17" ht="18.75">
      <c r="B228" s="340">
        <v>23.31</v>
      </c>
      <c r="C228" s="309" t="s">
        <v>419</v>
      </c>
      <c r="D228" s="231" t="s">
        <v>6</v>
      </c>
      <c r="E228" s="280">
        <v>1</v>
      </c>
      <c r="F228" s="232">
        <v>500</v>
      </c>
      <c r="G228" s="233">
        <f>E228*F228</f>
        <v>500</v>
      </c>
      <c r="H228" s="250">
        <f t="shared" si="81"/>
        <v>7.1396101708507399E-5</v>
      </c>
      <c r="I228" s="234">
        <f t="shared" si="81"/>
        <v>7.1396101708507399E-5</v>
      </c>
      <c r="J228" s="88"/>
      <c r="K228" s="101"/>
    </row>
    <row r="229" spans="1:17" ht="18.75">
      <c r="B229" s="340">
        <v>23.32</v>
      </c>
      <c r="C229" s="309" t="s">
        <v>420</v>
      </c>
      <c r="D229" s="231" t="s">
        <v>6</v>
      </c>
      <c r="E229" s="280">
        <v>2</v>
      </c>
      <c r="F229" s="232">
        <v>500</v>
      </c>
      <c r="G229" s="233">
        <f>E229*F229</f>
        <v>1000</v>
      </c>
      <c r="H229" s="250">
        <f t="shared" si="81"/>
        <v>7.1396101708507399E-5</v>
      </c>
      <c r="I229" s="234">
        <f t="shared" si="81"/>
        <v>1.427922034170148E-4</v>
      </c>
      <c r="J229" s="88"/>
      <c r="K229" s="101"/>
    </row>
    <row r="230" spans="1:17" ht="18.75">
      <c r="B230" s="340">
        <v>23.33</v>
      </c>
      <c r="C230" s="309" t="s">
        <v>421</v>
      </c>
      <c r="D230" s="231" t="s">
        <v>6</v>
      </c>
      <c r="E230" s="280">
        <v>1</v>
      </c>
      <c r="F230" s="232">
        <v>750</v>
      </c>
      <c r="G230" s="233">
        <f>E230*F230</f>
        <v>750</v>
      </c>
      <c r="H230" s="250">
        <f t="shared" si="81"/>
        <v>1.070941525627611E-4</v>
      </c>
      <c r="I230" s="234">
        <f t="shared" si="81"/>
        <v>1.070941525627611E-4</v>
      </c>
      <c r="J230" s="88"/>
      <c r="K230" s="101"/>
    </row>
    <row r="231" spans="1:17" ht="18.75">
      <c r="B231" s="340">
        <v>23.34</v>
      </c>
      <c r="C231" s="309" t="s">
        <v>422</v>
      </c>
      <c r="D231" s="231" t="s">
        <v>6</v>
      </c>
      <c r="E231" s="280">
        <v>1</v>
      </c>
      <c r="F231" s="232">
        <v>500</v>
      </c>
      <c r="G231" s="233">
        <f>E231*F231</f>
        <v>500</v>
      </c>
      <c r="H231" s="250">
        <f t="shared" si="81"/>
        <v>7.1396101708507399E-5</v>
      </c>
      <c r="I231" s="234">
        <f t="shared" si="81"/>
        <v>7.1396101708507399E-5</v>
      </c>
      <c r="J231" s="88"/>
      <c r="K231" s="101"/>
    </row>
    <row r="232" spans="1:17" ht="18.75">
      <c r="B232" s="60"/>
      <c r="C232" s="106" t="s">
        <v>235</v>
      </c>
      <c r="D232" s="137"/>
      <c r="E232" s="79"/>
      <c r="F232" s="80"/>
      <c r="G232" s="138">
        <f>SUM(G233:G234)</f>
        <v>18000</v>
      </c>
      <c r="H232" s="255"/>
      <c r="I232" s="175"/>
      <c r="J232" s="86"/>
      <c r="K232" s="102"/>
      <c r="Q232" s="31"/>
    </row>
    <row r="233" spans="1:17" ht="18.75">
      <c r="A233" s="4"/>
      <c r="B233" s="387" t="s">
        <v>246</v>
      </c>
      <c r="C233" s="319" t="s">
        <v>339</v>
      </c>
      <c r="D233" s="345" t="s">
        <v>6</v>
      </c>
      <c r="E233" s="280">
        <v>2</v>
      </c>
      <c r="F233" s="352">
        <v>4500</v>
      </c>
      <c r="G233" s="396">
        <f t="shared" ref="G233:G234" si="82">E233*F233</f>
        <v>9000</v>
      </c>
      <c r="H233" s="397">
        <f>+F233/$K$248</f>
        <v>6.4256491537656663E-4</v>
      </c>
      <c r="I233" s="398">
        <f>+G233/$K$248</f>
        <v>1.2851298307531333E-3</v>
      </c>
      <c r="J233" s="164"/>
      <c r="K233" s="344"/>
    </row>
    <row r="234" spans="1:17" ht="19.5" thickBot="1">
      <c r="A234" s="4"/>
      <c r="B234" s="387" t="s">
        <v>355</v>
      </c>
      <c r="C234" s="319" t="s">
        <v>340</v>
      </c>
      <c r="D234" s="345" t="s">
        <v>6</v>
      </c>
      <c r="E234" s="280">
        <v>2</v>
      </c>
      <c r="F234" s="352">
        <v>4500</v>
      </c>
      <c r="G234" s="396">
        <f t="shared" si="82"/>
        <v>9000</v>
      </c>
      <c r="H234" s="397">
        <f>+F234/$K$248</f>
        <v>6.4256491537656663E-4</v>
      </c>
      <c r="I234" s="398">
        <f>+G234/$K$248</f>
        <v>1.2851298307531333E-3</v>
      </c>
      <c r="J234" s="164"/>
      <c r="K234" s="344"/>
    </row>
    <row r="235" spans="1:17" ht="19.5" thickBot="1">
      <c r="A235" s="4"/>
      <c r="B235" s="71" t="s">
        <v>247</v>
      </c>
      <c r="C235" s="72" t="s">
        <v>261</v>
      </c>
      <c r="D235" s="73"/>
      <c r="E235" s="74"/>
      <c r="F235" s="75"/>
      <c r="G235" s="75"/>
      <c r="H235" s="257"/>
      <c r="I235" s="176"/>
      <c r="J235" s="182">
        <f>K235/K248</f>
        <v>9.9954542391910359E-3</v>
      </c>
      <c r="K235" s="130">
        <f>SUM(G236:G237)</f>
        <v>70000</v>
      </c>
      <c r="M235" s="2">
        <f>180*400</f>
        <v>72000</v>
      </c>
    </row>
    <row r="236" spans="1:17" ht="18.75">
      <c r="A236" s="4"/>
      <c r="B236" s="271">
        <v>25.1</v>
      </c>
      <c r="C236" s="309" t="s">
        <v>262</v>
      </c>
      <c r="D236" s="345" t="s">
        <v>33</v>
      </c>
      <c r="E236" s="280">
        <v>1</v>
      </c>
      <c r="F236" s="232">
        <v>35000</v>
      </c>
      <c r="G236" s="233">
        <f t="shared" ref="G236:G237" si="83">E236*F236</f>
        <v>35000</v>
      </c>
      <c r="H236" s="250">
        <f>+F236/$K$248</f>
        <v>4.9977271195955179E-3</v>
      </c>
      <c r="I236" s="234">
        <f>+G236/$K$248</f>
        <v>4.9977271195955179E-3</v>
      </c>
      <c r="J236" s="89"/>
      <c r="K236" s="98"/>
    </row>
    <row r="237" spans="1:17" ht="19.5" thickBot="1">
      <c r="A237" s="4"/>
      <c r="B237" s="271">
        <v>25.2</v>
      </c>
      <c r="C237" s="346" t="s">
        <v>263</v>
      </c>
      <c r="D237" s="231" t="s">
        <v>33</v>
      </c>
      <c r="E237" s="280">
        <v>1</v>
      </c>
      <c r="F237" s="232">
        <v>35000</v>
      </c>
      <c r="G237" s="233">
        <f t="shared" si="83"/>
        <v>35000</v>
      </c>
      <c r="H237" s="250">
        <f>+F237/$K$248</f>
        <v>4.9977271195955179E-3</v>
      </c>
      <c r="I237" s="234">
        <f>+G237/$K$248</f>
        <v>4.9977271195955179E-3</v>
      </c>
      <c r="J237" s="164"/>
      <c r="K237" s="98"/>
    </row>
    <row r="238" spans="1:17" ht="19.5" thickBot="1">
      <c r="B238" s="71" t="s">
        <v>248</v>
      </c>
      <c r="C238" s="72" t="s">
        <v>48</v>
      </c>
      <c r="D238" s="73"/>
      <c r="E238" s="74"/>
      <c r="F238" s="75"/>
      <c r="G238" s="75"/>
      <c r="H238" s="257"/>
      <c r="I238" s="176"/>
      <c r="J238" s="182">
        <f>K238/K248</f>
        <v>4.24092844148534E-2</v>
      </c>
      <c r="K238" s="130">
        <f>SUM(G239:G247)</f>
        <v>297000</v>
      </c>
    </row>
    <row r="239" spans="1:17" ht="18.75">
      <c r="B239" s="389">
        <v>26.1</v>
      </c>
      <c r="C239" s="346" t="s">
        <v>237</v>
      </c>
      <c r="D239" s="231" t="s">
        <v>33</v>
      </c>
      <c r="E239" s="232">
        <v>1</v>
      </c>
      <c r="F239" s="232">
        <v>40000</v>
      </c>
      <c r="G239" s="233">
        <f t="shared" ref="G239:G247" si="84">E239*F239</f>
        <v>40000</v>
      </c>
      <c r="H239" s="250">
        <f t="shared" ref="H239:H247" si="85">+F239/$K$248</f>
        <v>5.7116881366805925E-3</v>
      </c>
      <c r="I239" s="234">
        <f t="shared" ref="I239:I247" si="86">+G239/$K$248</f>
        <v>5.7116881366805925E-3</v>
      </c>
      <c r="J239" s="188"/>
      <c r="K239" s="105"/>
    </row>
    <row r="240" spans="1:17" ht="18.75">
      <c r="B240" s="271">
        <v>26.2</v>
      </c>
      <c r="C240" s="346" t="s">
        <v>243</v>
      </c>
      <c r="D240" s="231" t="s">
        <v>33</v>
      </c>
      <c r="E240" s="280">
        <v>1</v>
      </c>
      <c r="F240" s="232">
        <v>20000</v>
      </c>
      <c r="G240" s="233">
        <f t="shared" si="84"/>
        <v>20000</v>
      </c>
      <c r="H240" s="250">
        <f t="shared" si="85"/>
        <v>2.8558440683402963E-3</v>
      </c>
      <c r="I240" s="234">
        <f t="shared" si="86"/>
        <v>2.8558440683402963E-3</v>
      </c>
      <c r="J240" s="162"/>
      <c r="K240" s="98"/>
    </row>
    <row r="241" spans="1:32" ht="18.75">
      <c r="B241" s="271">
        <v>26.3</v>
      </c>
      <c r="C241" s="346" t="s">
        <v>242</v>
      </c>
      <c r="D241" s="231" t="s">
        <v>33</v>
      </c>
      <c r="E241" s="280">
        <v>1</v>
      </c>
      <c r="F241" s="232">
        <v>40000</v>
      </c>
      <c r="G241" s="233">
        <f t="shared" si="84"/>
        <v>40000</v>
      </c>
      <c r="H241" s="250">
        <f t="shared" si="85"/>
        <v>5.7116881366805925E-3</v>
      </c>
      <c r="I241" s="234">
        <f t="shared" si="86"/>
        <v>5.7116881366805925E-3</v>
      </c>
      <c r="J241" s="164"/>
      <c r="K241" s="98"/>
    </row>
    <row r="242" spans="1:32" ht="18.75">
      <c r="B242" s="271">
        <v>26.4</v>
      </c>
      <c r="C242" s="346" t="s">
        <v>244</v>
      </c>
      <c r="D242" s="231" t="s">
        <v>33</v>
      </c>
      <c r="E242" s="280">
        <v>1</v>
      </c>
      <c r="F242" s="232">
        <f>8*22*500</f>
        <v>88000</v>
      </c>
      <c r="G242" s="233">
        <f t="shared" si="84"/>
        <v>88000</v>
      </c>
      <c r="H242" s="250">
        <f t="shared" si="85"/>
        <v>1.2565713900697302E-2</v>
      </c>
      <c r="I242" s="234">
        <f t="shared" si="86"/>
        <v>1.2565713900697302E-2</v>
      </c>
      <c r="J242" s="164"/>
      <c r="K242" s="98"/>
    </row>
    <row r="243" spans="1:32" s="230" customFormat="1" ht="18.75">
      <c r="A243" s="236"/>
      <c r="B243" s="271">
        <v>26.5</v>
      </c>
      <c r="C243" s="346" t="s">
        <v>245</v>
      </c>
      <c r="D243" s="231" t="s">
        <v>33</v>
      </c>
      <c r="E243" s="280">
        <v>1</v>
      </c>
      <c r="F243" s="232">
        <f>3*3000</f>
        <v>9000</v>
      </c>
      <c r="G243" s="233">
        <f t="shared" si="84"/>
        <v>9000</v>
      </c>
      <c r="H243" s="250">
        <f t="shared" si="85"/>
        <v>1.2851298307531333E-3</v>
      </c>
      <c r="I243" s="234">
        <f t="shared" si="86"/>
        <v>1.2851298307531333E-3</v>
      </c>
      <c r="J243" s="164"/>
      <c r="K243" s="98"/>
      <c r="L243" s="236"/>
      <c r="M243" s="236"/>
      <c r="N243" s="236"/>
      <c r="O243" s="236"/>
      <c r="P243" s="236"/>
      <c r="Q243" s="236"/>
      <c r="R243" s="236"/>
      <c r="S243" s="236"/>
      <c r="T243" s="236"/>
      <c r="U243" s="236"/>
      <c r="V243" s="236"/>
      <c r="W243" s="236"/>
      <c r="X243" s="236"/>
      <c r="Y243" s="236"/>
      <c r="Z243" s="236"/>
      <c r="AA243" s="236"/>
      <c r="AB243" s="236"/>
      <c r="AC243" s="236"/>
      <c r="AD243" s="236"/>
      <c r="AE243" s="236"/>
      <c r="AF243" s="236"/>
    </row>
    <row r="244" spans="1:32" ht="18.75">
      <c r="B244" s="271">
        <v>26.6</v>
      </c>
      <c r="C244" s="279" t="s">
        <v>294</v>
      </c>
      <c r="D244" s="231" t="s">
        <v>33</v>
      </c>
      <c r="E244" s="280">
        <v>1</v>
      </c>
      <c r="F244" s="232">
        <v>25000</v>
      </c>
      <c r="G244" s="233">
        <f t="shared" si="84"/>
        <v>25000</v>
      </c>
      <c r="H244" s="250">
        <f t="shared" si="85"/>
        <v>3.56980508542537E-3</v>
      </c>
      <c r="I244" s="234">
        <f t="shared" si="86"/>
        <v>3.56980508542537E-3</v>
      </c>
      <c r="J244" s="281"/>
      <c r="K244" s="282"/>
    </row>
    <row r="245" spans="1:32" ht="18.75">
      <c r="B245" s="283">
        <v>26.1</v>
      </c>
      <c r="C245" s="284" t="s">
        <v>295</v>
      </c>
      <c r="D245" s="231" t="s">
        <v>33</v>
      </c>
      <c r="E245" s="280">
        <v>1</v>
      </c>
      <c r="F245" s="232">
        <v>15000</v>
      </c>
      <c r="G245" s="233">
        <f t="shared" si="84"/>
        <v>15000</v>
      </c>
      <c r="H245" s="250">
        <f t="shared" si="85"/>
        <v>2.1418830512552221E-3</v>
      </c>
      <c r="I245" s="234">
        <f t="shared" si="86"/>
        <v>2.1418830512552221E-3</v>
      </c>
      <c r="J245" s="285"/>
      <c r="K245" s="286"/>
    </row>
    <row r="246" spans="1:32" ht="18.75">
      <c r="B246" s="283">
        <v>26.11</v>
      </c>
      <c r="C246" s="284" t="s">
        <v>236</v>
      </c>
      <c r="D246" s="231" t="s">
        <v>33</v>
      </c>
      <c r="E246" s="280">
        <v>1</v>
      </c>
      <c r="F246" s="232">
        <v>20000</v>
      </c>
      <c r="G246" s="233">
        <f t="shared" si="84"/>
        <v>20000</v>
      </c>
      <c r="H246" s="250">
        <f t="shared" si="85"/>
        <v>2.8558440683402963E-3</v>
      </c>
      <c r="I246" s="234">
        <f t="shared" si="86"/>
        <v>2.8558440683402963E-3</v>
      </c>
      <c r="J246" s="91"/>
      <c r="K246" s="100"/>
    </row>
    <row r="247" spans="1:32" ht="19.5" thickBot="1">
      <c r="B247" s="390">
        <v>26.15</v>
      </c>
      <c r="C247" s="391" t="s">
        <v>265</v>
      </c>
      <c r="D247" s="392" t="s">
        <v>33</v>
      </c>
      <c r="E247" s="393">
        <v>1</v>
      </c>
      <c r="F247" s="393">
        <v>40000</v>
      </c>
      <c r="G247" s="362">
        <f t="shared" si="84"/>
        <v>40000</v>
      </c>
      <c r="H247" s="394">
        <f t="shared" si="85"/>
        <v>5.7116881366805925E-3</v>
      </c>
      <c r="I247" s="395">
        <f t="shared" si="86"/>
        <v>5.7116881366805925E-3</v>
      </c>
      <c r="J247" s="189"/>
      <c r="K247" s="166"/>
    </row>
    <row r="248" spans="1:32" ht="19.5" thickBot="1">
      <c r="B248" s="50"/>
      <c r="C248" s="44"/>
      <c r="D248" s="51"/>
      <c r="E248" s="52"/>
      <c r="F248" s="30"/>
      <c r="G248" s="30"/>
      <c r="H248" s="261"/>
      <c r="I248" s="190" t="s">
        <v>249</v>
      </c>
      <c r="J248" s="191">
        <f>SUM(J9:J247)</f>
        <v>0.99999999999999989</v>
      </c>
      <c r="K248" s="168">
        <f>SUM(K9:K247)</f>
        <v>7003183.4797</v>
      </c>
    </row>
    <row r="249" spans="1:32" ht="18.75">
      <c r="B249" s="26"/>
      <c r="C249" s="27"/>
      <c r="D249" s="26"/>
      <c r="E249" s="28"/>
      <c r="F249" s="30"/>
      <c r="G249" s="29"/>
      <c r="H249" s="262"/>
      <c r="I249" s="170"/>
      <c r="J249" s="4"/>
      <c r="K249" s="4"/>
    </row>
    <row r="250" spans="1:32" ht="18.75" thickBot="1">
      <c r="B250" s="3"/>
      <c r="C250" s="20" t="s">
        <v>47</v>
      </c>
      <c r="D250" s="3"/>
      <c r="E250" s="6"/>
      <c r="F250" s="14"/>
      <c r="G250" s="15"/>
      <c r="H250" s="262"/>
      <c r="I250" s="35"/>
      <c r="J250" s="4"/>
      <c r="K250" s="4"/>
    </row>
    <row r="251" spans="1:32" ht="15">
      <c r="B251" s="21" t="s">
        <v>5</v>
      </c>
      <c r="C251" s="22" t="s">
        <v>129</v>
      </c>
      <c r="D251" s="193">
        <f>K248</f>
        <v>7003183.4797</v>
      </c>
      <c r="E251" s="9"/>
      <c r="H251" s="263"/>
      <c r="I251" s="33"/>
      <c r="J251" s="12"/>
      <c r="K251" s="12"/>
    </row>
    <row r="252" spans="1:32" ht="15">
      <c r="B252" s="23" t="s">
        <v>8</v>
      </c>
      <c r="C252" s="24" t="s">
        <v>250</v>
      </c>
      <c r="D252" s="194">
        <f>D251*0.15</f>
        <v>1050477.521955</v>
      </c>
      <c r="E252" s="9"/>
      <c r="G252" s="11"/>
      <c r="H252" s="262"/>
      <c r="I252" s="31"/>
      <c r="J252" s="4"/>
      <c r="K252" s="4"/>
    </row>
    <row r="253" spans="1:32" ht="15">
      <c r="B253" s="23" t="s">
        <v>10</v>
      </c>
      <c r="C253" s="48" t="s">
        <v>16</v>
      </c>
      <c r="D253" s="197">
        <f>SUM(D251:D252)</f>
        <v>8053661.0016550003</v>
      </c>
      <c r="E253" s="8" t="s">
        <v>17</v>
      </c>
      <c r="G253" s="10"/>
      <c r="H253" s="262"/>
      <c r="I253" s="33"/>
      <c r="J253" s="4"/>
      <c r="K253" s="4"/>
    </row>
    <row r="254" spans="1:32" ht="15">
      <c r="B254" s="198"/>
      <c r="C254" s="199"/>
      <c r="D254" s="200"/>
      <c r="E254" s="8"/>
      <c r="G254" s="10"/>
      <c r="H254" s="262"/>
      <c r="I254" s="31"/>
      <c r="J254" s="4"/>
      <c r="K254" s="4"/>
    </row>
    <row r="255" spans="1:32" ht="15">
      <c r="B255" s="23" t="s">
        <v>18</v>
      </c>
      <c r="C255" s="24" t="s">
        <v>19</v>
      </c>
      <c r="D255" s="195">
        <f>D251*0.22</f>
        <v>1540700.3655340001</v>
      </c>
      <c r="E255" s="8"/>
      <c r="G255" s="10"/>
      <c r="H255" s="262"/>
      <c r="I255" s="33"/>
      <c r="J255" s="4"/>
      <c r="K255" s="4"/>
    </row>
    <row r="256" spans="1:32" ht="15">
      <c r="B256" s="23" t="s">
        <v>20</v>
      </c>
      <c r="C256" s="24" t="s">
        <v>21</v>
      </c>
      <c r="D256" s="195">
        <f>D252*0.22</f>
        <v>231105.05483010001</v>
      </c>
      <c r="E256" s="18"/>
      <c r="G256" s="10"/>
      <c r="H256" s="262"/>
      <c r="I256" s="34"/>
      <c r="J256" s="4"/>
      <c r="K256" s="4"/>
    </row>
    <row r="257" spans="2:11" ht="15">
      <c r="B257" s="207" t="s">
        <v>22</v>
      </c>
      <c r="C257" s="208" t="s">
        <v>23</v>
      </c>
      <c r="D257" s="209">
        <f>SUM(D255:D256)</f>
        <v>1771805.4203641</v>
      </c>
      <c r="E257" s="19"/>
      <c r="G257" s="11"/>
      <c r="H257" s="262"/>
      <c r="I257" s="33"/>
      <c r="J257" s="4"/>
      <c r="K257" s="4"/>
    </row>
    <row r="258" spans="2:11" ht="15">
      <c r="B258" s="214"/>
      <c r="C258" s="215"/>
      <c r="D258" s="201"/>
      <c r="E258" s="19"/>
      <c r="G258" s="11"/>
      <c r="H258" s="262"/>
      <c r="I258" s="33"/>
      <c r="J258" s="4"/>
      <c r="K258" s="4"/>
    </row>
    <row r="259" spans="2:11" ht="15">
      <c r="B259" s="207" t="s">
        <v>24</v>
      </c>
      <c r="C259" s="213" t="s">
        <v>252</v>
      </c>
      <c r="D259" s="210">
        <f>D253+D257</f>
        <v>9825466.4220190998</v>
      </c>
      <c r="E259" s="19"/>
      <c r="G259" s="11"/>
      <c r="H259" s="262"/>
      <c r="I259" s="33"/>
      <c r="J259" s="4"/>
      <c r="K259" s="4"/>
    </row>
    <row r="260" spans="2:11" ht="15">
      <c r="B260" s="211"/>
      <c r="C260" s="212"/>
      <c r="D260" s="202"/>
      <c r="E260" s="9"/>
      <c r="G260" s="13"/>
      <c r="H260" s="262"/>
      <c r="I260" s="31"/>
      <c r="J260" s="4"/>
      <c r="K260" s="4"/>
    </row>
    <row r="261" spans="2:11" ht="15">
      <c r="B261" s="23" t="s">
        <v>26</v>
      </c>
      <c r="C261" s="24" t="s">
        <v>25</v>
      </c>
      <c r="D261" s="194">
        <v>1</v>
      </c>
      <c r="E261" s="9"/>
      <c r="G261" s="11"/>
      <c r="H261" s="262"/>
      <c r="I261" s="38"/>
      <c r="J261" s="4"/>
      <c r="K261" s="4"/>
    </row>
    <row r="262" spans="2:11" ht="15">
      <c r="B262" s="23" t="s">
        <v>28</v>
      </c>
      <c r="C262" s="24" t="s">
        <v>27</v>
      </c>
      <c r="D262" s="194">
        <f>D252*0.5</f>
        <v>525238.7609775</v>
      </c>
      <c r="E262" s="9"/>
      <c r="G262" s="11"/>
      <c r="H262" s="262"/>
      <c r="I262" s="34"/>
      <c r="J262" s="4"/>
      <c r="K262" s="4"/>
    </row>
    <row r="263" spans="2:11" ht="15">
      <c r="B263" s="46"/>
      <c r="C263" s="47" t="s">
        <v>74</v>
      </c>
      <c r="D263" s="203">
        <f>SUM(D261:D262)</f>
        <v>525239.7609775</v>
      </c>
      <c r="E263" s="5"/>
      <c r="I263" s="33"/>
    </row>
    <row r="264" spans="2:11" ht="14.25">
      <c r="B264" s="204"/>
      <c r="C264" s="205"/>
      <c r="D264" s="206"/>
      <c r="E264" s="5"/>
      <c r="I264" s="33"/>
    </row>
    <row r="265" spans="2:11" ht="15">
      <c r="B265" s="23" t="s">
        <v>29</v>
      </c>
      <c r="C265" s="24" t="s">
        <v>374</v>
      </c>
      <c r="D265" s="194">
        <f>D261*0.654</f>
        <v>0.65400000000000003</v>
      </c>
      <c r="E265" s="9"/>
      <c r="G265" s="11"/>
      <c r="H265" s="262"/>
      <c r="I265" s="31"/>
      <c r="J265" s="4"/>
      <c r="K265" s="4"/>
    </row>
    <row r="266" spans="2:11" ht="15">
      <c r="B266" s="23" t="s">
        <v>30</v>
      </c>
      <c r="C266" s="24" t="s">
        <v>375</v>
      </c>
      <c r="D266" s="194">
        <f>D262*0.654</f>
        <v>343506.14967928501</v>
      </c>
      <c r="E266" s="9"/>
      <c r="G266" s="11"/>
      <c r="H266" s="262"/>
      <c r="I266" s="33"/>
      <c r="J266" s="4"/>
      <c r="K266" s="4"/>
    </row>
    <row r="267" spans="2:11" ht="15">
      <c r="B267" s="23" t="s">
        <v>32</v>
      </c>
      <c r="C267" s="48" t="s">
        <v>31</v>
      </c>
      <c r="D267" s="196">
        <f>SUM(D265:D266)</f>
        <v>343506.80367928499</v>
      </c>
      <c r="E267" s="9"/>
      <c r="G267" s="11"/>
      <c r="H267" s="262"/>
      <c r="I267" s="31"/>
      <c r="J267" s="4"/>
      <c r="K267" s="4"/>
    </row>
    <row r="268" spans="2:11" ht="15">
      <c r="B268" s="198"/>
      <c r="C268" s="199"/>
      <c r="D268" s="202"/>
      <c r="E268" s="9"/>
      <c r="G268" s="13"/>
      <c r="H268" s="262"/>
      <c r="I268" s="33"/>
      <c r="J268" s="4"/>
      <c r="K268" s="4"/>
    </row>
    <row r="269" spans="2:11" ht="15.75" thickBot="1">
      <c r="B269" s="25" t="s">
        <v>251</v>
      </c>
      <c r="C269" s="49" t="s">
        <v>270</v>
      </c>
      <c r="D269" s="192">
        <f>D259+D267</f>
        <v>10168973.225698385</v>
      </c>
      <c r="E269" s="9"/>
      <c r="G269" s="12"/>
      <c r="H269" s="262"/>
      <c r="I269" s="34"/>
      <c r="J269" s="4"/>
      <c r="K269" s="4"/>
    </row>
    <row r="270" spans="2:11">
      <c r="G270" s="4"/>
      <c r="H270" s="262"/>
      <c r="I270" s="33"/>
      <c r="J270" s="4"/>
      <c r="K270" s="4"/>
    </row>
    <row r="271" spans="2:11">
      <c r="I271" s="33"/>
    </row>
    <row r="272" spans="2:11">
      <c r="B272" s="167"/>
      <c r="I272" s="31"/>
    </row>
    <row r="273" spans="1:12">
      <c r="I273" s="38"/>
    </row>
    <row r="274" spans="1:12" s="1" customFormat="1">
      <c r="A274" s="2"/>
      <c r="C274" s="2"/>
      <c r="E274" s="7"/>
      <c r="F274" s="2"/>
      <c r="G274" s="2"/>
      <c r="H274" s="264"/>
      <c r="I274" s="34"/>
      <c r="J274" s="2"/>
      <c r="K274" s="2"/>
      <c r="L274" s="2"/>
    </row>
    <row r="275" spans="1:12" s="1" customFormat="1">
      <c r="C275" s="221"/>
      <c r="E275" s="7"/>
      <c r="F275" s="2"/>
      <c r="G275" s="2"/>
      <c r="H275" s="264"/>
      <c r="I275" s="33"/>
      <c r="J275" s="2"/>
      <c r="K275" s="2"/>
      <c r="L275" s="2"/>
    </row>
    <row r="276" spans="1:12">
      <c r="A276" s="1"/>
      <c r="I276" s="31"/>
    </row>
    <row r="277" spans="1:12">
      <c r="C277" s="221"/>
      <c r="I277" s="33"/>
    </row>
    <row r="278" spans="1:12">
      <c r="I278" s="31"/>
    </row>
    <row r="279" spans="1:12">
      <c r="I279" s="33"/>
    </row>
    <row r="280" spans="1:12">
      <c r="I280" s="34"/>
    </row>
    <row r="281" spans="1:12">
      <c r="E281" s="16"/>
      <c r="I281" s="33"/>
    </row>
    <row r="282" spans="1:12">
      <c r="E282" s="17"/>
      <c r="I282" s="31"/>
    </row>
    <row r="283" spans="1:12">
      <c r="I283" s="33"/>
    </row>
    <row r="284" spans="1:12">
      <c r="I284" s="34"/>
    </row>
    <row r="285" spans="1:12">
      <c r="I285" s="33"/>
    </row>
    <row r="286" spans="1:12">
      <c r="I286" s="31"/>
    </row>
    <row r="287" spans="1:12">
      <c r="I287" s="33"/>
    </row>
    <row r="288" spans="1:12">
      <c r="I288" s="31"/>
    </row>
    <row r="289" spans="9:9">
      <c r="I289" s="38"/>
    </row>
    <row r="290" spans="9:9">
      <c r="I290" s="34"/>
    </row>
    <row r="291" spans="9:9">
      <c r="I291" s="38"/>
    </row>
    <row r="292" spans="9:9">
      <c r="I292" s="31"/>
    </row>
    <row r="293" spans="9:9">
      <c r="I293" s="33"/>
    </row>
    <row r="294" spans="9:9">
      <c r="I294" s="31"/>
    </row>
    <row r="295" spans="9:9">
      <c r="I295" s="33"/>
    </row>
    <row r="296" spans="9:9">
      <c r="I296" s="34"/>
    </row>
    <row r="297" spans="9:9">
      <c r="I297" s="38"/>
    </row>
    <row r="298" spans="9:9">
      <c r="I298" s="31"/>
    </row>
    <row r="299" spans="9:9">
      <c r="I299" s="33"/>
    </row>
    <row r="300" spans="9:9">
      <c r="I300" s="31"/>
    </row>
    <row r="301" spans="9:9">
      <c r="I301" s="33"/>
    </row>
    <row r="302" spans="9:9">
      <c r="I302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6" fitToHeight="0" orientation="landscape" r:id="rId1"/>
  <headerFooter>
    <oddHeader>Página &amp;P de &amp;F</oddHeader>
    <oddFooter>Página &amp;P</oddFooter>
  </headerFooter>
  <ignoredErrors>
    <ignoredError sqref="G22 G14 G84 G156 G158 G4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222" t="s">
        <v>271</v>
      </c>
      <c r="C2" s="222"/>
      <c r="D2" s="222"/>
      <c r="E2" s="222"/>
      <c r="F2" s="222"/>
      <c r="G2" s="222"/>
      <c r="H2" s="222"/>
    </row>
    <row r="3" spans="2:20" ht="18.75">
      <c r="B3" s="222"/>
      <c r="C3" s="222"/>
      <c r="D3" s="222"/>
      <c r="E3" s="222"/>
      <c r="F3" s="222"/>
      <c r="G3" s="222"/>
      <c r="H3" s="222"/>
    </row>
    <row r="4" spans="2:20" ht="15">
      <c r="B4" s="225">
        <v>1</v>
      </c>
      <c r="C4" s="425" t="s">
        <v>272</v>
      </c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  <c r="O4" s="426"/>
      <c r="P4" s="226"/>
      <c r="Q4" s="226"/>
      <c r="R4" s="226"/>
      <c r="S4" s="226"/>
      <c r="T4" s="226"/>
    </row>
    <row r="5" spans="2:20" ht="15">
      <c r="B5" s="225"/>
      <c r="C5" s="425"/>
      <c r="D5" s="426"/>
      <c r="E5" s="426"/>
      <c r="F5" s="426"/>
      <c r="G5" s="426"/>
      <c r="H5" s="426"/>
      <c r="I5" s="426"/>
      <c r="J5" s="426"/>
      <c r="K5" s="426"/>
      <c r="L5" s="426"/>
      <c r="M5" s="426"/>
      <c r="N5" s="426"/>
      <c r="O5" s="426"/>
      <c r="P5" s="226"/>
      <c r="Q5" s="226"/>
      <c r="R5" s="226"/>
      <c r="S5" s="226"/>
      <c r="T5" s="226"/>
    </row>
    <row r="6" spans="2:20" ht="15">
      <c r="B6" s="225">
        <v>2</v>
      </c>
      <c r="C6" s="425" t="s">
        <v>276</v>
      </c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7"/>
      <c r="Q6" s="427"/>
      <c r="R6" s="427"/>
      <c r="S6" s="427"/>
      <c r="T6" s="226"/>
    </row>
    <row r="7" spans="2:20" ht="15">
      <c r="B7" s="225"/>
      <c r="C7" s="227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6"/>
      <c r="Q7" s="226"/>
      <c r="R7" s="226"/>
      <c r="S7" s="226"/>
      <c r="T7" s="226"/>
    </row>
    <row r="8" spans="2:20" ht="15">
      <c r="B8" s="225">
        <v>3</v>
      </c>
      <c r="C8" s="425" t="s">
        <v>273</v>
      </c>
      <c r="D8" s="426"/>
      <c r="E8" s="426"/>
      <c r="F8" s="426"/>
      <c r="G8" s="426"/>
      <c r="H8" s="426"/>
      <c r="I8" s="426"/>
      <c r="J8" s="426"/>
      <c r="K8" s="426"/>
      <c r="L8" s="426"/>
      <c r="M8" s="426"/>
      <c r="N8" s="426"/>
      <c r="O8" s="426"/>
      <c r="P8" s="226"/>
      <c r="Q8" s="226"/>
      <c r="R8" s="226"/>
      <c r="S8" s="226"/>
      <c r="T8" s="226"/>
    </row>
    <row r="9" spans="2:20" ht="15">
      <c r="B9" s="225"/>
      <c r="C9" s="229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</row>
    <row r="10" spans="2:20" ht="15">
      <c r="B10" s="225">
        <v>4</v>
      </c>
      <c r="C10" s="229" t="s">
        <v>274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2:20" ht="15">
      <c r="B11" s="225"/>
      <c r="C11" s="229" t="s">
        <v>275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</row>
    <row r="12" spans="2:20">
      <c r="B12" s="224"/>
      <c r="C12" s="223"/>
    </row>
    <row r="13" spans="2:20">
      <c r="B13" s="224"/>
      <c r="C13" s="223"/>
    </row>
    <row r="14" spans="2:20">
      <c r="B14" s="224"/>
      <c r="C14" s="223"/>
    </row>
    <row r="15" spans="2:20">
      <c r="B15" s="224"/>
      <c r="C15" s="223"/>
    </row>
    <row r="16" spans="2:20">
      <c r="B16" s="224"/>
      <c r="C16" s="223"/>
    </row>
    <row r="17" spans="2:3">
      <c r="B17" s="224"/>
      <c r="C17" s="223"/>
    </row>
    <row r="18" spans="2:3">
      <c r="B18" s="224"/>
      <c r="C18" s="223"/>
    </row>
    <row r="19" spans="2:3">
      <c r="B19" s="224"/>
      <c r="C19" s="223"/>
    </row>
    <row r="20" spans="2:3">
      <c r="B20" s="224"/>
      <c r="C20" s="223"/>
    </row>
    <row r="21" spans="2:3">
      <c r="B21" s="224"/>
      <c r="C21" s="223"/>
    </row>
    <row r="22" spans="2:3">
      <c r="B22" s="224"/>
      <c r="C22" s="223"/>
    </row>
    <row r="23" spans="2:3">
      <c r="B23" s="224"/>
      <c r="C23" s="223"/>
    </row>
    <row r="24" spans="2:3">
      <c r="B24" s="224"/>
      <c r="C24" s="223"/>
    </row>
    <row r="25" spans="2:3">
      <c r="B25" s="224"/>
      <c r="C25" s="223"/>
    </row>
    <row r="26" spans="2:3">
      <c r="B26" s="224"/>
      <c r="C26" s="223"/>
    </row>
    <row r="27" spans="2:3">
      <c r="B27" s="224"/>
      <c r="C27" s="223"/>
    </row>
    <row r="28" spans="2:3">
      <c r="B28" s="224"/>
      <c r="C28" s="223"/>
    </row>
    <row r="29" spans="2:3">
      <c r="B29" s="224"/>
      <c r="C29" s="223"/>
    </row>
    <row r="30" spans="2:3">
      <c r="B30" s="224"/>
      <c r="C30" s="223"/>
    </row>
    <row r="31" spans="2:3">
      <c r="B31" s="224"/>
      <c r="C31" s="223"/>
    </row>
    <row r="32" spans="2:3">
      <c r="B32" s="224"/>
      <c r="C32" s="223"/>
    </row>
    <row r="33" spans="2:3">
      <c r="B33" s="224"/>
      <c r="C33" s="223"/>
    </row>
    <row r="34" spans="2:3">
      <c r="B34" s="224"/>
      <c r="C34" s="223"/>
    </row>
    <row r="35" spans="2:3">
      <c r="B35" s="224"/>
      <c r="C35" s="223"/>
    </row>
    <row r="36" spans="2:3">
      <c r="B36" s="224"/>
      <c r="C36" s="223"/>
    </row>
    <row r="37" spans="2:3">
      <c r="B37" s="224"/>
      <c r="C37" s="223"/>
    </row>
    <row r="38" spans="2:3">
      <c r="B38" s="224"/>
      <c r="C38" s="223"/>
    </row>
    <row r="39" spans="2:3">
      <c r="B39" s="224"/>
      <c r="C39" s="223"/>
    </row>
    <row r="40" spans="2:3">
      <c r="B40" s="223"/>
      <c r="C40" s="223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F93EE1-0FF0-4EFD-8F31-DD36E3691A8C}"/>
</file>

<file path=customXml/itemProps2.xml><?xml version="1.0" encoding="utf-8"?>
<ds:datastoreItem xmlns:ds="http://schemas.openxmlformats.org/officeDocument/2006/customXml" ds:itemID="{A3C63A04-27B1-4E89-82A5-190AC119D2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Luis Miguel Fernandez</cp:lastModifiedBy>
  <cp:lastPrinted>2022-08-10T18:46:02Z</cp:lastPrinted>
  <dcterms:created xsi:type="dcterms:W3CDTF">2014-12-08T11:34:35Z</dcterms:created>
  <dcterms:modified xsi:type="dcterms:W3CDTF">2022-08-10T18:46:16Z</dcterms:modified>
</cp:coreProperties>
</file>